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fs00sv011\Dados\PROAP\DIPLAN\DIPLAN\2026\Planejamento de Contratações\Serviço de motoristas\Anexo I - Planilhas de Custos e Formação de Preços\"/>
    </mc:Choice>
  </mc:AlternateContent>
  <bookViews>
    <workbookView xWindow="0" yWindow="0" windowWidth="28800" windowHeight="12300" activeTab="3"/>
  </bookViews>
  <sheets>
    <sheet name="MOTORISTA" sheetId="1" r:id="rId1"/>
    <sheet name="H_EXTRAS" sheetId="2" r:id="rId2"/>
    <sheet name="DIÁRIAS" sheetId="3" r:id="rId3"/>
    <sheet name="UNIFORMES" sheetId="4" r:id="rId4"/>
    <sheet name="RESUMO" sheetId="5" r:id="rId5"/>
  </sheets>
  <calcPr calcId="162913" iterateDelta="1E-4"/>
</workbook>
</file>

<file path=xl/calcChain.xml><?xml version="1.0" encoding="utf-8"?>
<calcChain xmlns="http://schemas.openxmlformats.org/spreadsheetml/2006/main">
  <c r="G10" i="4" l="1"/>
  <c r="E8" i="4"/>
  <c r="G8" i="4" s="1"/>
  <c r="E9" i="4"/>
  <c r="G9" i="4"/>
  <c r="E22" i="4"/>
  <c r="F14" i="5"/>
  <c r="F10" i="5"/>
  <c r="E23" i="4"/>
  <c r="E21" i="4"/>
  <c r="E20" i="4"/>
  <c r="E19" i="4"/>
  <c r="E18" i="4"/>
  <c r="E17" i="4"/>
  <c r="E16" i="4"/>
  <c r="E15" i="4"/>
  <c r="E14" i="4"/>
  <c r="E7" i="4"/>
  <c r="G7" i="4" s="1"/>
  <c r="G28" i="3"/>
  <c r="G27" i="3"/>
  <c r="J25" i="3"/>
  <c r="J24" i="3"/>
  <c r="J23" i="3"/>
  <c r="J22" i="3"/>
  <c r="J30" i="3" s="1"/>
  <c r="H10" i="3"/>
  <c r="M114" i="2"/>
  <c r="I91" i="2"/>
  <c r="I55" i="2"/>
  <c r="I49" i="2"/>
  <c r="K18" i="2"/>
  <c r="I131" i="1"/>
  <c r="J96" i="1"/>
  <c r="J97" i="1" s="1"/>
  <c r="J102" i="1" s="1"/>
  <c r="J76" i="1"/>
  <c r="J55" i="1"/>
  <c r="J51" i="1"/>
  <c r="J60" i="1" s="1"/>
  <c r="J66" i="1" s="1"/>
  <c r="J45" i="1"/>
  <c r="J41" i="1"/>
  <c r="I41" i="1"/>
  <c r="I47" i="1" s="1"/>
  <c r="J31" i="1"/>
  <c r="J26" i="1"/>
  <c r="J138" i="1" s="1"/>
  <c r="J24" i="1"/>
  <c r="H16" i="3" s="1"/>
  <c r="E24" i="4" l="1"/>
  <c r="E25" i="4" s="1"/>
  <c r="J33" i="1"/>
  <c r="J34" i="1" s="1"/>
  <c r="G16" i="5"/>
  <c r="G22" i="5" s="1"/>
  <c r="J32" i="3"/>
  <c r="H18" i="2"/>
  <c r="M23" i="2"/>
  <c r="C31" i="4"/>
  <c r="D31" i="4" s="1"/>
  <c r="F31" i="4" s="1"/>
  <c r="J107" i="1" s="1"/>
  <c r="B29" i="4"/>
  <c r="G11" i="4"/>
  <c r="J32" i="1"/>
  <c r="J39" i="1"/>
  <c r="J42" i="1"/>
  <c r="J46" i="1"/>
  <c r="J73" i="1"/>
  <c r="J40" i="1"/>
  <c r="J43" i="1"/>
  <c r="J74" i="1"/>
  <c r="J75" i="1" s="1"/>
  <c r="J44" i="1"/>
  <c r="J71" i="1"/>
  <c r="J83" i="1"/>
  <c r="J87" i="1"/>
  <c r="M25" i="2" l="1"/>
  <c r="K32" i="2" s="1"/>
  <c r="M24" i="2"/>
  <c r="J32" i="2" s="1"/>
  <c r="M26" i="2"/>
  <c r="J72" i="1"/>
  <c r="J77" i="1" s="1"/>
  <c r="J140" i="1" s="1"/>
  <c r="B33" i="4"/>
  <c r="D29" i="4"/>
  <c r="J47" i="1"/>
  <c r="J65" i="1" s="1"/>
  <c r="J80" i="1"/>
  <c r="J35" i="1"/>
  <c r="J64" i="1" s="1"/>
  <c r="J67" i="1" s="1"/>
  <c r="K33" i="2" l="1"/>
  <c r="K34" i="2" s="1"/>
  <c r="J139" i="1"/>
  <c r="D33" i="4"/>
  <c r="F29" i="4"/>
  <c r="M28" i="2"/>
  <c r="M32" i="2" s="1"/>
  <c r="M27" i="2"/>
  <c r="L32" i="2" s="1"/>
  <c r="J86" i="1"/>
  <c r="J85" i="1"/>
  <c r="J84" i="1"/>
  <c r="J88" i="1"/>
  <c r="J33" i="2"/>
  <c r="J34" i="2" s="1"/>
  <c r="K98" i="2" l="1"/>
  <c r="K70" i="2"/>
  <c r="K68" i="2"/>
  <c r="K69" i="2" s="1"/>
  <c r="K67" i="2"/>
  <c r="K54" i="2"/>
  <c r="K53" i="2"/>
  <c r="K52" i="2"/>
  <c r="K51" i="2"/>
  <c r="K50" i="2"/>
  <c r="K49" i="2"/>
  <c r="K47" i="2"/>
  <c r="K40" i="2"/>
  <c r="K65" i="2" s="1"/>
  <c r="K48" i="2"/>
  <c r="K39" i="2"/>
  <c r="J48" i="2"/>
  <c r="J47" i="2"/>
  <c r="J40" i="2"/>
  <c r="J65" i="2" s="1"/>
  <c r="J39" i="2"/>
  <c r="J98" i="2"/>
  <c r="J70" i="2"/>
  <c r="J68" i="2"/>
  <c r="J69" i="2" s="1"/>
  <c r="J67" i="2"/>
  <c r="J54" i="2"/>
  <c r="J50" i="2"/>
  <c r="J51" i="2"/>
  <c r="J53" i="2"/>
  <c r="J49" i="2"/>
  <c r="J52" i="2"/>
  <c r="F33" i="4"/>
  <c r="J109" i="1"/>
  <c r="J111" i="1" s="1"/>
  <c r="J142" i="1" s="1"/>
  <c r="L34" i="2"/>
  <c r="L33" i="2"/>
  <c r="J89" i="1"/>
  <c r="M33" i="2"/>
  <c r="M34" i="2" s="1"/>
  <c r="K66" i="2" l="1"/>
  <c r="K71" i="2" s="1"/>
  <c r="K100" i="2" s="1"/>
  <c r="M54" i="2"/>
  <c r="M53" i="2"/>
  <c r="M52" i="2"/>
  <c r="M51" i="2"/>
  <c r="M50" i="2"/>
  <c r="M49" i="2"/>
  <c r="M48" i="2"/>
  <c r="M47" i="2"/>
  <c r="M40" i="2"/>
  <c r="M39" i="2"/>
  <c r="M41" i="2" s="1"/>
  <c r="M98" i="2"/>
  <c r="M70" i="2"/>
  <c r="M67" i="2"/>
  <c r="M68" i="2"/>
  <c r="M69" i="2" s="1"/>
  <c r="J66" i="2"/>
  <c r="J71" i="2" s="1"/>
  <c r="J100" i="2" s="1"/>
  <c r="K55" i="2"/>
  <c r="K60" i="2" s="1"/>
  <c r="L70" i="2"/>
  <c r="L68" i="2"/>
  <c r="L69" i="2" s="1"/>
  <c r="L67" i="2"/>
  <c r="L98" i="2"/>
  <c r="L54" i="2"/>
  <c r="L53" i="2"/>
  <c r="L52" i="2"/>
  <c r="L51" i="2"/>
  <c r="L50" i="2"/>
  <c r="L49" i="2"/>
  <c r="L48" i="2"/>
  <c r="L47" i="2"/>
  <c r="L55" i="2" s="1"/>
  <c r="L60" i="2" s="1"/>
  <c r="L40" i="2"/>
  <c r="L39" i="2"/>
  <c r="L41" i="2" s="1"/>
  <c r="J55" i="2"/>
  <c r="J60" i="2" s="1"/>
  <c r="J91" i="1"/>
  <c r="J101" i="1" s="1"/>
  <c r="J103" i="1" s="1"/>
  <c r="J90" i="1"/>
  <c r="J41" i="2"/>
  <c r="K41" i="2"/>
  <c r="M43" i="2" l="1"/>
  <c r="M59" i="2" s="1"/>
  <c r="M42" i="2"/>
  <c r="K42" i="2"/>
  <c r="K43" i="2" s="1"/>
  <c r="K59" i="2" s="1"/>
  <c r="K61" i="2" s="1"/>
  <c r="L65" i="2"/>
  <c r="M65" i="2"/>
  <c r="L43" i="2"/>
  <c r="L59" i="2" s="1"/>
  <c r="L61" i="2" s="1"/>
  <c r="L42" i="2"/>
  <c r="M55" i="2"/>
  <c r="M60" i="2" s="1"/>
  <c r="J141" i="1"/>
  <c r="J143" i="1" s="1"/>
  <c r="J115" i="1"/>
  <c r="J116" i="1" s="1"/>
  <c r="J117" i="1" s="1"/>
  <c r="J118" i="1" s="1"/>
  <c r="J119" i="1" s="1"/>
  <c r="J42" i="2"/>
  <c r="J43" i="2" s="1"/>
  <c r="J59" i="2" s="1"/>
  <c r="J61" i="2" s="1"/>
  <c r="J99" i="2" l="1"/>
  <c r="J101" i="2" s="1"/>
  <c r="J77" i="2"/>
  <c r="J78" i="2" s="1"/>
  <c r="J75" i="2"/>
  <c r="J76" i="2" s="1"/>
  <c r="J79" i="2" s="1"/>
  <c r="K99" i="2"/>
  <c r="K101" i="2" s="1"/>
  <c r="K75" i="2"/>
  <c r="K76" i="2" s="1"/>
  <c r="J128" i="1"/>
  <c r="J123" i="1"/>
  <c r="J122" i="1"/>
  <c r="L99" i="2"/>
  <c r="M71" i="2"/>
  <c r="M100" i="2" s="1"/>
  <c r="M66" i="2"/>
  <c r="L71" i="2"/>
  <c r="L100" i="2" s="1"/>
  <c r="L66" i="2"/>
  <c r="M61" i="2"/>
  <c r="J129" i="1" l="1"/>
  <c r="J144" i="1" s="1"/>
  <c r="J145" i="1" s="1"/>
  <c r="C14" i="5" s="1"/>
  <c r="E14" i="5" s="1"/>
  <c r="G14" i="5" s="1"/>
  <c r="G20" i="5" s="1"/>
  <c r="J88" i="2"/>
  <c r="J83" i="2"/>
  <c r="J82" i="2"/>
  <c r="L101" i="2"/>
  <c r="M99" i="2"/>
  <c r="M101" i="2" s="1"/>
  <c r="M77" i="2"/>
  <c r="M78" i="2" s="1"/>
  <c r="M75" i="2"/>
  <c r="M76" i="2" s="1"/>
  <c r="L75" i="2"/>
  <c r="L76" i="2" s="1"/>
  <c r="J131" i="1"/>
  <c r="K77" i="2"/>
  <c r="K78" i="2" s="1"/>
  <c r="K79" i="2" s="1"/>
  <c r="J89" i="2"/>
  <c r="J102" i="2" s="1"/>
  <c r="J103" i="2"/>
  <c r="E107" i="2" s="1"/>
  <c r="I107" i="2" s="1"/>
  <c r="M107" i="2" s="1"/>
  <c r="L77" i="2" l="1"/>
  <c r="L78" i="2" s="1"/>
  <c r="L79" i="2" s="1"/>
  <c r="K88" i="2"/>
  <c r="K83" i="2"/>
  <c r="K82" i="2"/>
  <c r="K89" i="2" s="1"/>
  <c r="K102" i="2" s="1"/>
  <c r="K103" i="2" s="1"/>
  <c r="E108" i="2" s="1"/>
  <c r="I108" i="2" s="1"/>
  <c r="M108" i="2" s="1"/>
  <c r="M79" i="2"/>
  <c r="M88" i="2" l="1"/>
  <c r="M82" i="2"/>
  <c r="M83" i="2"/>
  <c r="L88" i="2"/>
  <c r="L83" i="2"/>
  <c r="L82" i="2"/>
  <c r="L89" i="2" s="1"/>
  <c r="L102" i="2" s="1"/>
  <c r="L103" i="2" s="1"/>
  <c r="E109" i="2" s="1"/>
  <c r="I109" i="2" s="1"/>
  <c r="M109" i="2" s="1"/>
  <c r="M89" i="2" l="1"/>
  <c r="M102" i="2" s="1"/>
  <c r="M103" i="2" s="1"/>
  <c r="E110" i="2" s="1"/>
  <c r="I110" i="2" s="1"/>
  <c r="M110" i="2" s="1"/>
  <c r="M111" i="2" s="1"/>
  <c r="G15" i="5" l="1"/>
  <c r="M115" i="2"/>
  <c r="G21" i="5" l="1"/>
  <c r="G23" i="5" s="1"/>
  <c r="G17" i="5"/>
</calcChain>
</file>

<file path=xl/sharedStrings.xml><?xml version="1.0" encoding="utf-8"?>
<sst xmlns="http://schemas.openxmlformats.org/spreadsheetml/2006/main" count="587" uniqueCount="261">
  <si>
    <t>MOTORISTAS - Regime de Tributação: Lucro Real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</si>
  <si>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</si>
  <si>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</si>
  <si>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</si>
  <si>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</si>
  <si>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</si>
  <si>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</si>
  <si>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</si>
  <si>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</si>
  <si>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Venâncio Aires</t>
  </si>
  <si>
    <t>C</t>
  </si>
  <si>
    <t>Ano do Acordo, Convenção ou Dissídio Coletivo</t>
  </si>
  <si>
    <t>RS004748/2025</t>
  </si>
  <si>
    <t>D</t>
  </si>
  <si>
    <t>Número de meses de execução contratual</t>
  </si>
  <si>
    <t>IDENTIFICAÇÃO DO SERVIÇO</t>
  </si>
  <si>
    <r>
      <rPr>
        <b/>
        <sz val="15"/>
        <color rgb="FF000000"/>
        <rFont val="Arial"/>
      </rPr>
      <t xml:space="preserve">1. MÓDULOS
</t>
    </r>
    <r>
      <rPr>
        <b/>
        <sz val="12"/>
        <color rgb="FF000000"/>
        <rFont val="Arial"/>
      </rPr>
      <t xml:space="preserve">Mão de obra
</t>
    </r>
    <r>
      <rPr>
        <b/>
        <sz val="11"/>
        <color rgb="FF000000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</si>
  <si>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</si>
  <si>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</si>
  <si>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Motorista</t>
  </si>
  <si>
    <t>Classificação Brasileira de Ocupações (CBO)</t>
  </si>
  <si>
    <t>7824-10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</si>
  <si>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</si>
  <si>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</si>
  <si>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</si>
  <si>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</si>
  <si>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>Composição da Remuneração</t>
  </si>
  <si>
    <t>Percentual
(R$)</t>
  </si>
  <si>
    <t>Valor
(R$)</t>
  </si>
  <si>
    <t>Salário-Base    (valor para somente 1 (um) motorista – 44h/semanais)</t>
  </si>
  <si>
    <t>Adicional de Insalubridade</t>
  </si>
  <si>
    <t>Total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</si>
  <si>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</si>
  <si>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</si>
  <si>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</si>
  <si>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rgb="FF000000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rgb="FF000000"/>
        <rFont val="Arial"/>
      </rPr>
      <t>e Adicional de Férias</t>
    </r>
  </si>
  <si>
    <t>Valor (R$)</t>
  </si>
  <si>
    <r>
      <rPr>
        <b/>
        <sz val="10"/>
        <color rgb="FF000000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</si>
  <si>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</si>
  <si>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</si>
  <si>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</si>
  <si>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</si>
  <si>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</si>
  <si>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</si>
  <si>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</si>
  <si>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</si>
  <si>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</si>
  <si>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</si>
  <si>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</si>
  <si>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</si>
  <si>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</si>
  <si>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</si>
  <si>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</si>
  <si>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</si>
  <si>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</si>
  <si>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</si>
  <si>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</si>
  <si>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</si>
  <si>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</si>
  <si>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</si>
  <si>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</si>
  <si>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rgb="FF000000"/>
        <rFont val="Arial"/>
      </rPr>
      <t xml:space="preserve">Transporte </t>
    </r>
    <r>
      <rPr>
        <b/>
        <sz val="10"/>
        <color rgb="FFFF0000"/>
        <rFont val="Arial"/>
      </rPr>
      <t>Cálculo do valor: [(2xVTx22) – (6%xSB)]</t>
    </r>
  </si>
  <si>
    <r>
      <rPr>
        <b/>
        <sz val="10"/>
        <color rgb="FF000000"/>
        <rFont val="Arial"/>
      </rPr>
      <t>A.1) Valor da passagem do transporte coletivo no município de prestação dos serviços:</t>
    </r>
    <r>
      <rPr>
        <b/>
        <sz val="10"/>
        <color rgb="FFFF0000"/>
        <rFont val="Arial"/>
      </rPr>
      <t xml:space="preserve"> Decreto Municipal Nº 11.008 de 28/03/25</t>
    </r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</si>
  <si>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</si>
  <si>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</si>
  <si>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</si>
  <si>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rgb="FF000000"/>
        <rFont val="Arial"/>
      </rPr>
      <t xml:space="preserve">Auxílio-Refeição/Alimentação </t>
    </r>
    <r>
      <rPr>
        <b/>
        <sz val="10"/>
        <color rgb="FFFF0000"/>
        <rFont val="Arial"/>
      </rPr>
      <t>Cálculo do valor = [(22xVA)x(1-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</si>
  <si>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auxílio-alimentação (clausula 7° da RS004490/2025):</t>
  </si>
  <si>
    <t xml:space="preserve">      B.2) Quantidade de dias do mês de recebimento de auxílio-alimentação</t>
  </si>
  <si>
    <r>
      <rPr>
        <sz val="10"/>
        <color theme="1"/>
        <rFont val="Arial"/>
      </rPr>
      <t>Prêmio de assuidade (</t>
    </r>
    <r>
      <rPr>
        <sz val="10"/>
        <color rgb="FFFF0000"/>
        <rFont val="Arial"/>
      </rPr>
      <t>clausula 12° da RS004748/2025</t>
    </r>
    <r>
      <rPr>
        <sz val="10"/>
        <color theme="1"/>
        <rFont val="Arial"/>
      </rPr>
      <t>)</t>
    </r>
  </si>
  <si>
    <r>
      <rPr>
        <b/>
        <sz val="10"/>
        <color rgb="FF000000"/>
        <rFont val="Arial"/>
      </rPr>
      <t>Seguro de Vida (</t>
    </r>
    <r>
      <rPr>
        <b/>
        <sz val="10"/>
        <color rgb="FFFF4000"/>
        <rFont val="Arial"/>
      </rPr>
      <t>Cláusula XXª da</t>
    </r>
    <r>
      <rPr>
        <b/>
        <sz val="10"/>
        <color rgb="FF000000"/>
        <rFont val="Arial"/>
      </rPr>
      <t xml:space="preserve"> </t>
    </r>
    <r>
      <rPr>
        <b/>
        <sz val="10"/>
        <color rgb="FFFF0000"/>
        <rFont val="Arial"/>
      </rPr>
      <t>RS00XXXX/20XX</t>
    </r>
    <r>
      <rPr>
        <b/>
        <sz val="10"/>
        <color rgb="FF000000"/>
        <rFont val="Arial"/>
      </rPr>
      <t>) -  Cálculo baseado em contratos anteriores do IFSUL*</t>
    </r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</si>
  <si>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</si>
  <si>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</si>
  <si>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</si>
  <si>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</si>
  <si>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</si>
  <si>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</si>
  <si>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r>
      <rPr>
        <b/>
        <sz val="10"/>
        <color rgb="FF000000"/>
        <rFont val="Arial"/>
      </rPr>
      <t xml:space="preserve">Aviso Prévio Indenizado </t>
    </r>
    <r>
      <rPr>
        <b/>
        <sz val="8"/>
        <color rgb="FFFF0000"/>
        <rFont val="Arial"/>
      </rPr>
      <t>Aviso-prévio indenizado Cálculo do valor = {Rem/60 + 13º/60=(Rem/60)/60 + Férias/60=(Rem/60)/12 + (1/3xFérias)/60=1/3x[(Rem/60)/12]} x (42/42=1) x 5% de rotatividade anual - Os reflexos de 13º, F e 1/3F são referentes a 1 mês de APInd – Considerando a vigência do contrato, foi considerado 42 dias de aviso prévio indenizado conforme Lei nº 12.506/2011. Na prorrogação, tal item deverá ser revisto, dependendo da análise do nº de ocorrências deste evento no período</t>
    </r>
  </si>
  <si>
    <t>Incidência do FGTS sobre o Aviso Prévio Indenizado</t>
  </si>
  <si>
    <r>
      <rPr>
        <b/>
        <sz val="10"/>
        <color rgb="FF000000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</si>
  <si>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rgb="FF000000"/>
        <rFont val="Arial"/>
      </rPr>
      <t xml:space="preserve">Aviso Prévio Trabalhado (negociar extinção/redução na 1ª prorrogação)
</t>
    </r>
    <r>
      <rPr>
        <b/>
        <sz val="10"/>
        <color rgb="FFFF0000"/>
        <rFont val="Arial"/>
      </rPr>
      <t>Cálculo do valor= [(Rem/30)x7]/60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</si>
  <si>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</si>
  <si>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rgb="FF000000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</si>
  <si>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</si>
  <si>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</si>
  <si>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</si>
  <si>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</si>
  <si>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</si>
  <si>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rgb="FF000000"/>
        <rFont val="Arial"/>
      </rPr>
      <t xml:space="preserve">Ausências Legais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/30)x2,96dias]/60</t>
    </r>
  </si>
  <si>
    <r>
      <rPr>
        <b/>
        <sz val="10"/>
        <color rgb="FF000000"/>
        <rFont val="Arial"/>
      </rPr>
      <t xml:space="preserve">Licença-Paternidade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/30)x5dias]/60}x1,5%</t>
    </r>
  </si>
  <si>
    <r>
      <rPr>
        <b/>
        <sz val="10"/>
        <color rgb="FF000000"/>
        <rFont val="Arial"/>
      </rPr>
      <t xml:space="preserve">Ausência por acidente de trabalho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/30)x15dias]/60}x0,78%</t>
    </r>
  </si>
  <si>
    <r>
      <rPr>
        <b/>
        <sz val="10"/>
        <color rgb="FF000000"/>
        <rFont val="Arial"/>
      </rPr>
      <t xml:space="preserve">Afastamento Maternidade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)/60]x(4/60)}x2%</t>
    </r>
  </si>
  <si>
    <r>
      <rPr>
        <b/>
        <sz val="10"/>
        <color rgb="FF000000"/>
        <rFont val="Arial"/>
      </rPr>
      <t xml:space="preserve">(Outros) Ausência por doença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)/30)x5dias]/60</t>
    </r>
  </si>
  <si>
    <t>Incidência dos encargos do Submódulo 2.2 sobre o  total do Submódulo 4.1</t>
  </si>
  <si>
    <t>Submódulo 4.2 – Intrajornada</t>
  </si>
  <si>
    <t>4.2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</si>
  <si>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</si>
  <si>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</si>
  <si>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</si>
  <si>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</si>
  <si>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</si>
  <si>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</si>
  <si>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</si>
  <si>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</si>
  <si>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</si>
  <si>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</si>
  <si>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</si>
  <si>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Módulo 6 -  Custos Indiretos, Lucro e Tributos</t>
  </si>
  <si>
    <t>Custos Indiretos, Lucro e Tributos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</si>
  <si>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</si>
  <si>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</si>
  <si>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</si>
  <si>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</si>
  <si>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</si>
  <si>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</si>
  <si>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</si>
  <si>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rgb="FF000000"/>
        <rFont val="Arial"/>
      </rPr>
      <t xml:space="preserve">a) Cofins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</si>
  <si>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rgb="FF000000"/>
        <rFont val="Arial"/>
      </rPr>
      <t xml:space="preserve">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</si>
  <si>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</si>
  <si>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</si>
  <si>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</si>
  <si>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</si>
  <si>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>a)  ISS (LEI COMPLEMENTAR Nº 64, DE 18/12/2013 - Município de Venâncio Aires)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</si>
  <si>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</si>
  <si>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</si>
  <si>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</si>
  <si>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</si>
  <si>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</si>
  <si>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</si>
  <si>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</si>
  <si>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</si>
  <si>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</si>
  <si>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</si>
  <si>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</si>
  <si>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</si>
  <si>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</si>
  <si>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</si>
  <si>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QUANTIDADE DE PESSOAL ALOCADO NA EXECUÇÃO CONTRATUAL (item 6.2.e do Anexo VII da IN nº 5/2017</t>
  </si>
  <si>
    <t>Tipo de Mão de Obra</t>
  </si>
  <si>
    <t>Quantidade de Pessoal</t>
  </si>
  <si>
    <t>Motoristas</t>
  </si>
  <si>
    <r>
      <rPr>
        <b/>
        <sz val="15"/>
        <color rgb="FF000000"/>
        <rFont val="Arial"/>
      </rPr>
      <t xml:space="preserve">1. MÓDULOS
</t>
    </r>
    <r>
      <rPr>
        <b/>
        <sz val="12"/>
        <color rgb="FF000000"/>
        <rFont val="Arial"/>
      </rPr>
      <t xml:space="preserve">Mão de obra
</t>
    </r>
    <r>
      <rPr>
        <b/>
        <sz val="11"/>
        <color rgb="FF000000"/>
        <rFont val="Arial"/>
      </rPr>
      <t>Mão de obra vinculada à execução contratual</t>
    </r>
  </si>
  <si>
    <t>Dados para composição dos custos referente aos serviços extraordinários</t>
  </si>
  <si>
    <t>Valor  hora normal trabalhada</t>
  </si>
  <si>
    <t>Valor Hora extra 50%</t>
  </si>
  <si>
    <t>Valor Hora extra 100%</t>
  </si>
  <si>
    <t>Valor  hora Noturna trabalhada</t>
  </si>
  <si>
    <t>Valor H. extra 50% Noturno reduzido</t>
  </si>
  <si>
    <t>Valor H. extra 100% Noturno reduzido</t>
  </si>
  <si>
    <t>Módulo 1: Composição da Remuneração dos Serviços Extraordinários</t>
  </si>
  <si>
    <t>H.E 50%</t>
  </si>
  <si>
    <t>H.E 100%</t>
  </si>
  <si>
    <t>H.E.N 50%</t>
  </si>
  <si>
    <t>H.E.N 100%</t>
  </si>
  <si>
    <r>
      <rPr>
        <b/>
        <sz val="10"/>
        <color rgb="FF000000"/>
        <rFont val="Arial"/>
      </rPr>
      <t xml:space="preserve">Valor-Base da Hora Extra </t>
    </r>
    <r>
      <rPr>
        <b/>
        <sz val="10"/>
        <color rgb="FFFF0000"/>
        <rFont val="Arial"/>
      </rPr>
      <t>(valor para somente 1 (um) motorista – 44h/semanais)</t>
    </r>
  </si>
  <si>
    <t>Reflexos DSR Hora Extra</t>
  </si>
  <si>
    <r>
      <rPr>
        <b/>
        <sz val="11"/>
        <color rgb="FF000000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rgb="FF000000"/>
        <rFont val="Arial"/>
      </rPr>
      <t>e Adicional de Férias</t>
    </r>
  </si>
  <si>
    <r>
      <rPr>
        <b/>
        <sz val="10"/>
        <color rgb="FF000000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</si>
  <si>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</si>
  <si>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rgb="FF000000"/>
        <rFont val="Arial"/>
      </rPr>
      <t xml:space="preserve">Aviso Prévio Indenizado </t>
    </r>
    <r>
      <rPr>
        <b/>
        <sz val="8"/>
        <color rgb="FFFF0000"/>
        <rFont val="Arial"/>
      </rPr>
      <t>Aviso-prévio indenizado Cálculo do valor = {Rem/60 + 13º/60=(Rem/60)/60 + Férias/60=(Rem/60)/12 + (1/3xFérias)/60=1/3x[(Rem/60)/12]} x (42/42=1) x 5% de rotatividade anual - Os reflexos de 13º, F e 1/3F são referentes a 1 mês de APInd – Considerando a vigência do contrato, foi considerado 42 dias de aviso prévio indenizado conforme Lei nº 12.506/2011. Na prorrogação, tal item deverá ser revisto, dependendo da análise do nº de ocorrências deste evento no período</t>
    </r>
  </si>
  <si>
    <r>
      <rPr>
        <b/>
        <sz val="10"/>
        <color rgb="FF000000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</si>
  <si>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t>Aviso Prévio Trabalhado (negociar extinção/redução na 1ª prorrogação)
Cálculo do valor= [(Rem/30)x7]/60 meses do contratox90% dos empregados - ao final do contrato</t>
  </si>
  <si>
    <r>
      <rPr>
        <b/>
        <sz val="10"/>
        <color rgb="FF000000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</si>
  <si>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rgb="FF000000"/>
        <rFont val="Arial"/>
      </rPr>
      <t xml:space="preserve">a) Cofins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</si>
  <si>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rgb="FF000000"/>
        <rFont val="Arial"/>
      </rPr>
      <t xml:space="preserve">b) PIS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</si>
  <si>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rgb="FF000000"/>
        <rFont val="Arial"/>
      </rPr>
      <t xml:space="preserve">a) ISS </t>
    </r>
    <r>
      <rPr>
        <b/>
        <sz val="10"/>
        <color rgb="FFFF0000"/>
        <rFont val="Arial"/>
      </rPr>
      <t xml:space="preserve">(LEI COMPLEMENTAR Nº 64, DE 18/12/2013 </t>
    </r>
    <r>
      <rPr>
        <sz val="10"/>
        <color rgb="FFFF0000"/>
        <rFont val="Arial"/>
      </rPr>
      <t>- Município de Venâncio Aires)</t>
    </r>
  </si>
  <si>
    <t>2. QUADRO-RESUMO DO CUSTO POR EMPREGADO</t>
  </si>
  <si>
    <t>3. QUADRO-RESUMO DO CUSTO MENSAL ESTIMATIVO DE SERVIÇOS EXTRAORDINÁRIOS</t>
  </si>
  <si>
    <t>Tipo de Serviço</t>
  </si>
  <si>
    <t>Descrição da H.E</t>
  </si>
  <si>
    <t>Valor por Hora</t>
  </si>
  <si>
    <t>Estimativa de Horas Extras</t>
  </si>
  <si>
    <t>Valor Total Estimado de Horas Extras</t>
  </si>
  <si>
    <t>Nº de Postos</t>
  </si>
  <si>
    <t>Valor Total (R$)</t>
  </si>
  <si>
    <t>Contratação de serviços continuados de motoristas</t>
  </si>
  <si>
    <t>Hora Extra 50%</t>
  </si>
  <si>
    <t>Hora Extra 100%</t>
  </si>
  <si>
    <t>Hora Extra Noturna 50%</t>
  </si>
  <si>
    <t>Hora Extra Noturna 100%</t>
  </si>
  <si>
    <t>VALOR MENSAL ESTIMADO DE SERVIÇOS EXTRAORDINÁRIOS</t>
  </si>
  <si>
    <t>4. QUADRO-RESUMO DO VALOR GLOBAL ESTIMATIVO DE SERVIÇOS EXTRAORDINÁRIOS</t>
  </si>
  <si>
    <t>Número de Meses do Contrato</t>
  </si>
  <si>
    <t>Valor Global Estimado de Horas Extras e Adicionais</t>
  </si>
  <si>
    <t>Composição dos Valores de Diárias e Hospedagens</t>
  </si>
  <si>
    <t>Composição da Diária</t>
  </si>
  <si>
    <t>Evento</t>
  </si>
  <si>
    <t>R$ CCT</t>
  </si>
  <si>
    <t>Quantidade Mensal</t>
  </si>
  <si>
    <r>
      <rPr>
        <b/>
        <sz val="10"/>
        <color rgb="FF000000"/>
        <rFont val="Arial"/>
      </rPr>
      <t>Alimentação quando fora da sede (</t>
    </r>
    <r>
      <rPr>
        <b/>
        <sz val="10"/>
        <color rgb="FFFF4000"/>
        <rFont val="Arial"/>
      </rPr>
      <t>Cláusula 17 CCT RS004748/2025)</t>
    </r>
  </si>
  <si>
    <t>Café</t>
  </si>
  <si>
    <t>Almoço</t>
  </si>
  <si>
    <t>Janta</t>
  </si>
  <si>
    <r>
      <rPr>
        <b/>
        <sz val="10"/>
        <color rgb="FF000000"/>
        <rFont val="Arial"/>
      </rPr>
      <t xml:space="preserve">Hospedagem quando fora da sede </t>
    </r>
    <r>
      <rPr>
        <b/>
        <sz val="10"/>
        <color rgb="FFFF4000"/>
        <rFont val="Arial"/>
      </rPr>
      <t>(Cláusula 17 RS004748/2025)</t>
    </r>
  </si>
  <si>
    <t>Valor total líquido da diária sem hospedagem</t>
  </si>
  <si>
    <t>Valor total líquido da diária com hospedagem</t>
  </si>
  <si>
    <t>Valor Estimativo Mensal do Contrato para Diárias</t>
  </si>
  <si>
    <t>VALOR ESTIMATIVO GLOBAL DO CONTRATO PARA DIÁRIAS E HOSPEDAGENS</t>
  </si>
  <si>
    <t>MOTORISTA - Regime de Tributação: Lucro Real</t>
  </si>
  <si>
    <t>EQUIPAMENTOS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</si>
  <si>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</si>
  <si>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</si>
  <si>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</si>
  <si>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</si>
  <si>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</si>
  <si>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</si>
  <si>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Smartphone 4G com dual chip, tela 6.5”, 124gb memória, câmera 13mp, frontal 5mp, 6gb ram, quad core, android 12, sensor de digital;</t>
  </si>
  <si>
    <t>pç</t>
  </si>
  <si>
    <t>Mensalidade de plano controle com no mínimo 8GB de dados e ligações ilimitadas para qualquer operadora do Brasil.</t>
  </si>
  <si>
    <t>Crachá de identificação com foto</t>
  </si>
  <si>
    <t>pc</t>
  </si>
  <si>
    <t>CUSTO ANUAL DOS EQUIPAMENTOS PARA O CONTRATO</t>
  </si>
  <si>
    <t>CUSTO MENSAL DOS EQUIPAMENTOS PARA O CONTRATO</t>
  </si>
  <si>
    <t>UNIFORMES</t>
  </si>
  <si>
    <t>Calça comprida tecido social/brim (leve), 3 bolsos, com zíper e botão.</t>
  </si>
  <si>
    <t>Jaqueta de nylon, impermeável, contendo nome da empresa impresso ou bordado, com forro interno.</t>
  </si>
  <si>
    <t>Camisa social manga comprida, na cor branca, contendo o nome da Empresa impresso ou bordado</t>
  </si>
  <si>
    <t>Camisa social manga curta contendo o nome da Empresa impresso ou bordado.</t>
  </si>
  <si>
    <t>Sueter de boa qualidade contendo nome da Empresa bordado ou impresso, gola “V”, ou redonda.</t>
  </si>
  <si>
    <t>Par de sapatos sociais, com solado de borracha, cor preta.</t>
  </si>
  <si>
    <t>par</t>
  </si>
  <si>
    <t>Meias sociais, na cor preta.</t>
  </si>
  <si>
    <t>Cinto para calça social, em couro sintético.</t>
  </si>
  <si>
    <t>mensalidade</t>
  </si>
  <si>
    <t>CUSTO ANUAL DOS UNIFORMES PARA 1 MOTORISTA</t>
  </si>
  <si>
    <t>CUSTO MENSAL DOS UNIFORMES PARA 1 MOTORISTA</t>
  </si>
  <si>
    <t>QUADRO RESUMO</t>
  </si>
  <si>
    <t>CUSTO ANUAL</t>
  </si>
  <si>
    <t>CUSTO MENSAL</t>
  </si>
  <si>
    <t>Custo Mensal por Funcionário</t>
  </si>
  <si>
    <t>EQUIPAMENTOS GERAIS</t>
  </si>
  <si>
    <t>TOTAIS</t>
  </si>
  <si>
    <t>Quantidade da mão de obra alocada na prestação dos serviços</t>
  </si>
  <si>
    <t>OBS.: Pesquisa de preços realizado na plataforma Banco de Preços, que busca valores de contratações similares da Administração Pública e Sites especializados</t>
  </si>
  <si>
    <t xml:space="preserve"> QUADRO DEMONSTRATIVO DO VALOR MENSAL DOS SERVIÇOS</t>
  </si>
  <si>
    <t>Tipo de serviço (A)</t>
  </si>
  <si>
    <t>Valor Proposto  por Empregado  (B)</t>
  </si>
  <si>
    <t>Qtde. de Empregados por Posto (C)</t>
  </si>
  <si>
    <t>Valor Proposto  por Posto  (D) = (B x C)</t>
  </si>
  <si>
    <t>Qtde. de  Postos  (E)</t>
  </si>
  <si>
    <t>Valor Total do Serviço (F) = (D x E)</t>
  </si>
  <si>
    <t>I</t>
  </si>
  <si>
    <t>Serviços de motoristas</t>
  </si>
  <si>
    <t>II</t>
  </si>
  <si>
    <t>Serviços extraordinários</t>
  </si>
  <si>
    <t>III</t>
  </si>
  <si>
    <t>Diárias e hospedagens</t>
  </si>
  <si>
    <t>Valor Mensal dos Serviços</t>
  </si>
  <si>
    <t>QUADRO DEMONSTRATIVO DO VALOR GLOBAL DA PROPOSTA</t>
  </si>
  <si>
    <t>Valor Global dos Serviços Continuados de Motoristas</t>
  </si>
  <si>
    <t>Valor Global dos Serviços Extraordinários (Horas Extras)</t>
  </si>
  <si>
    <t>Valor Global de Diárias e Hospedagens</t>
  </si>
  <si>
    <t>VALOR GLOBAL DA CONTRATAÇÃO (60 MESES)</t>
  </si>
  <si>
    <r>
      <t>ANEXO I</t>
    </r>
    <r>
      <rPr>
        <b/>
        <sz val="18"/>
        <color rgb="FF000000"/>
        <rFont val="Arial"/>
      </rPr>
      <t xml:space="preserve">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4000"/>
        <rFont val="Arial"/>
      </rPr>
      <t>XX/</t>
    </r>
    <r>
      <rPr>
        <b/>
        <sz val="18"/>
        <color rgb="FFFF0000"/>
        <rFont val="Arial"/>
      </rPr>
      <t xml:space="preserve">2026 </t>
    </r>
    <r>
      <rPr>
        <b/>
        <sz val="18"/>
        <color rgb="FF339966"/>
        <rFont val="Arial"/>
      </rPr>
      <t>– PLANILHA DE CUSTOS E FORMAÇÃO DE PREÇOS DE REFERÊNCIA - CÂMPUS VENÂNCIO AIRES</t>
    </r>
  </si>
  <si>
    <r>
      <t>ANEXO I</t>
    </r>
    <r>
      <rPr>
        <b/>
        <sz val="18"/>
        <color rgb="FF000000"/>
        <rFont val="Arial"/>
      </rPr>
      <t xml:space="preserve">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4000"/>
        <rFont val="Arial"/>
      </rPr>
      <t>XX</t>
    </r>
    <r>
      <rPr>
        <b/>
        <sz val="18"/>
        <color rgb="FFFF0000"/>
        <rFont val="Arial"/>
      </rPr>
      <t xml:space="preserve">/20XX </t>
    </r>
    <r>
      <rPr>
        <b/>
        <sz val="18"/>
        <color rgb="FF339966"/>
        <rFont val="Arial"/>
      </rPr>
      <t>– PLANILHA DE SERVIÇOS EXTRAORDINÁRIOS - CÂMPUS VENÂNCIO AIRES</t>
    </r>
  </si>
  <si>
    <r>
      <t xml:space="preserve">ANEXO I -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4000"/>
        <rFont val="Arial"/>
      </rPr>
      <t>XX</t>
    </r>
    <r>
      <rPr>
        <b/>
        <sz val="18"/>
        <color rgb="FFFF0000"/>
        <rFont val="Arial"/>
      </rPr>
      <t xml:space="preserve">/20XX </t>
    </r>
    <r>
      <rPr>
        <b/>
        <sz val="18"/>
        <color rgb="FF339966"/>
        <rFont val="Arial"/>
      </rPr>
      <t>– PLANILHA DE DIÁRIAS - CÂMPUS VENÂNCIO AIRES</t>
    </r>
  </si>
  <si>
    <r>
      <t xml:space="preserve">ANEXO </t>
    </r>
    <r>
      <rPr>
        <b/>
        <sz val="18"/>
        <color rgb="FFFF0000"/>
        <rFont val="Arial"/>
      </rPr>
      <t xml:space="preserve">I </t>
    </r>
    <r>
      <rPr>
        <b/>
        <sz val="18"/>
        <color rgb="FF339966"/>
        <rFont val="Arial"/>
      </rPr>
      <t xml:space="preserve">do Pregão nº </t>
    </r>
    <r>
      <rPr>
        <b/>
        <sz val="18"/>
        <color rgb="FFFF4000"/>
        <rFont val="Arial"/>
      </rPr>
      <t>XX</t>
    </r>
    <r>
      <rPr>
        <b/>
        <sz val="18"/>
        <color rgb="FFFF0000"/>
        <rFont val="Arial"/>
      </rPr>
      <t>/20XX</t>
    </r>
    <r>
      <rPr>
        <b/>
        <sz val="18"/>
        <color rgb="FF339966"/>
        <rFont val="Arial"/>
      </rPr>
      <t xml:space="preserve"> – PLANILHA DE EQUIPAMENTOS E UNIFORMES - CÂMPUS VENÂNCIO AIRES</t>
    </r>
  </si>
  <si>
    <r>
      <t xml:space="preserve">ANEXO I </t>
    </r>
    <r>
      <rPr>
        <b/>
        <sz val="18"/>
        <color rgb="FF339966"/>
        <rFont val="Arial"/>
      </rPr>
      <t>do Pregão nº</t>
    </r>
    <r>
      <rPr>
        <b/>
        <sz val="18"/>
        <color rgb="FF000000"/>
        <rFont val="Arial"/>
      </rPr>
      <t xml:space="preserve"> </t>
    </r>
    <r>
      <rPr>
        <b/>
        <sz val="18"/>
        <color rgb="FFFF4000"/>
        <rFont val="Arial"/>
      </rPr>
      <t>XX</t>
    </r>
    <r>
      <rPr>
        <b/>
        <sz val="18"/>
        <color rgb="FF000000"/>
        <rFont val="Arial"/>
      </rPr>
      <t>/</t>
    </r>
    <r>
      <rPr>
        <b/>
        <sz val="18"/>
        <color rgb="FFFF0000"/>
        <rFont val="Arial"/>
      </rPr>
      <t>20XX</t>
    </r>
    <r>
      <rPr>
        <b/>
        <sz val="18"/>
        <color rgb="FF000000"/>
        <rFont val="Arial"/>
      </rPr>
      <t xml:space="preserve"> </t>
    </r>
    <r>
      <rPr>
        <b/>
        <sz val="18"/>
        <color rgb="FF339966"/>
        <rFont val="Arial"/>
      </rPr>
      <t>– PLANILHA RESUMO - CÂMPUS VENÂNCIO AIRES</t>
    </r>
  </si>
  <si>
    <t>Venâncio Aires/RS</t>
  </si>
  <si>
    <t>Rastreador veicular com chip</t>
  </si>
  <si>
    <t>Sistema de registro de ponto por aplicativo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</si>
</sst>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[$R$ -416]#,##0.00"/>
    <numFmt numFmtId="165" formatCode="0.000%"/>
    <numFmt numFmtId="166" formatCode="0.0000"/>
    <numFmt numFmtId="167" formatCode="0.0000%"/>
    <numFmt numFmtId="168" formatCode="&quot;R$ &quot;#,##0.00"/>
    <numFmt numFmtId="169" formatCode="[$R$-416]\ #,##0.00;[Red]\-[$R$-416]\ #,##0.00"/>
    <numFmt numFmtId="170" formatCode="d/m/yyyy"/>
    <numFmt numFmtId="171" formatCode="&quot; R$ &quot;#,##0.00\ ;&quot; R$ (&quot;#,##0.00\);&quot; R$ -&quot;#\ ;\ @\ "/>
    <numFmt numFmtId="172" formatCode="\ #,##0.00\ ;\-#,##0.00\ ;\-#\ ;\ @"/>
    <numFmt numFmtId="173" formatCode="\ #,##0.00\ ;&quot; (&quot;#,##0.00\);\-#\ ;\ @\ "/>
    <numFmt numFmtId="174" formatCode="0.0"/>
  </numFmts>
  <fonts count="34" x14ac:knownFonts="1">
    <font>
      <sz val="10"/>
      <color rgb="FF000000"/>
      <name val="Arial"/>
      <scheme val="minor"/>
    </font>
    <font>
      <b/>
      <sz val="18"/>
      <color rgb="FF385623"/>
      <name val="Arial"/>
    </font>
    <font>
      <sz val="10"/>
      <name val="Arial"/>
    </font>
    <font>
      <sz val="10"/>
      <color rgb="FF000000"/>
      <name val="Arial"/>
    </font>
    <font>
      <b/>
      <sz val="18"/>
      <color rgb="FFFF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0"/>
      <color rgb="FFFF0000"/>
      <name val="Arial"/>
    </font>
    <font>
      <b/>
      <sz val="15"/>
      <color rgb="FF000000"/>
      <name val="Arial"/>
    </font>
    <font>
      <b/>
      <sz val="11"/>
      <color rgb="FFFF0000"/>
      <name val="Arial"/>
    </font>
    <font>
      <b/>
      <sz val="9"/>
      <color rgb="FF000000"/>
      <name val="Arial"/>
    </font>
    <font>
      <b/>
      <strike/>
      <sz val="10"/>
      <color rgb="FF009900"/>
      <name val="Arial"/>
    </font>
    <font>
      <sz val="10"/>
      <color theme="1"/>
      <name val="Arial"/>
      <scheme val="minor"/>
    </font>
    <font>
      <sz val="11"/>
      <color rgb="FF000000"/>
      <name val="Calibri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rgb="FF000000"/>
      <name val="Arial"/>
    </font>
    <font>
      <b/>
      <sz val="9"/>
      <color rgb="FFFF0000"/>
      <name val="Arial"/>
    </font>
    <font>
      <b/>
      <sz val="18"/>
      <color rgb="FF70AD47"/>
      <name val="Arial"/>
    </font>
    <font>
      <b/>
      <sz val="15"/>
      <color rgb="FF000080"/>
      <name val="Arial"/>
    </font>
    <font>
      <b/>
      <sz val="10"/>
      <color rgb="FF000080"/>
      <name val="Arial"/>
    </font>
    <font>
      <b/>
      <sz val="14"/>
      <color rgb="FF000080"/>
      <name val="Arial"/>
    </font>
    <font>
      <b/>
      <sz val="12"/>
      <color rgb="FF000080"/>
      <name val="Arial"/>
    </font>
    <font>
      <b/>
      <sz val="14"/>
      <color rgb="FF548135"/>
      <name val="Arial"/>
    </font>
    <font>
      <b/>
      <sz val="18"/>
      <color rgb="FF000000"/>
      <name val="Arial"/>
    </font>
    <font>
      <b/>
      <sz val="18"/>
      <color rgb="FF339966"/>
      <name val="Arial"/>
    </font>
    <font>
      <b/>
      <sz val="18"/>
      <color rgb="FFFF4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theme="1"/>
      <name val="Arial"/>
    </font>
    <font>
      <sz val="10"/>
      <color rgb="FFFF0000"/>
      <name val="Arial"/>
    </font>
    <font>
      <b/>
      <sz val="10"/>
      <color rgb="FFFF4000"/>
      <name val="Arial"/>
    </font>
    <font>
      <b/>
      <sz val="10"/>
      <color rgb="FFFF000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385623"/>
        <bgColor rgb="FF385623"/>
      </patternFill>
    </fill>
    <fill>
      <patternFill patternType="solid">
        <fgColor rgb="FF548135"/>
        <bgColor rgb="FF548135"/>
      </patternFill>
    </fill>
    <fill>
      <patternFill patternType="solid">
        <fgColor rgb="FFFFFFFF"/>
        <bgColor rgb="FFFFFFFF"/>
      </patternFill>
    </fill>
    <fill>
      <patternFill patternType="solid">
        <fgColor rgb="FFB2B2B2"/>
        <bgColor rgb="FFB2B2B2"/>
      </patternFill>
    </fill>
    <fill>
      <patternFill patternType="solid">
        <fgColor rgb="FFDDE8CB"/>
        <bgColor rgb="FFDDE8CB"/>
      </patternFill>
    </fill>
  </fills>
  <borders count="30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25">
    <xf numFmtId="0" fontId="0" fillId="0" borderId="0" xfId="0" applyFont="1" applyAlignment="1"/>
    <xf numFmtId="0" fontId="3" fillId="0" borderId="0" xfId="0" applyFont="1" applyAlignment="1"/>
    <xf numFmtId="0" fontId="5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10" fontId="5" fillId="0" borderId="4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4" fontId="5" fillId="2" borderId="4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10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 wrapText="1"/>
    </xf>
    <xf numFmtId="9" fontId="5" fillId="0" borderId="4" xfId="0" applyNumberFormat="1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167" fontId="5" fillId="0" borderId="4" xfId="0" applyNumberFormat="1" applyFont="1" applyBorder="1" applyAlignment="1">
      <alignment horizontal="right" vertical="center"/>
    </xf>
    <xf numFmtId="167" fontId="5" fillId="2" borderId="4" xfId="0" applyNumberFormat="1" applyFont="1" applyFill="1" applyBorder="1" applyAlignment="1">
      <alignment horizontal="right" vertical="center"/>
    </xf>
    <xf numFmtId="168" fontId="10" fillId="0" borderId="4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169" fontId="5" fillId="0" borderId="4" xfId="0" applyNumberFormat="1" applyFont="1" applyBorder="1" applyAlignment="1">
      <alignment horizontal="right" vertical="center"/>
    </xf>
    <xf numFmtId="168" fontId="10" fillId="0" borderId="4" xfId="0" applyNumberFormat="1" applyFont="1" applyBorder="1" applyAlignment="1">
      <alignment vertical="center"/>
    </xf>
    <xf numFmtId="169" fontId="5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/>
    <xf numFmtId="169" fontId="5" fillId="0" borderId="4" xfId="0" applyNumberFormat="1" applyFont="1" applyBorder="1" applyAlignment="1">
      <alignment horizontal="right" vertical="center"/>
    </xf>
    <xf numFmtId="169" fontId="5" fillId="5" borderId="4" xfId="0" applyNumberFormat="1" applyFont="1" applyFill="1" applyBorder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0" borderId="4" xfId="0" applyNumberFormat="1" applyFont="1" applyBorder="1" applyAlignment="1">
      <alignment horizontal="right" vertical="center" wrapText="1"/>
    </xf>
    <xf numFmtId="169" fontId="5" fillId="2" borderId="4" xfId="0" applyNumberFormat="1" applyFont="1" applyFill="1" applyBorder="1" applyAlignment="1">
      <alignment horizontal="right" vertical="center" wrapText="1"/>
    </xf>
    <xf numFmtId="0" fontId="13" fillId="0" borderId="0" xfId="0" applyFont="1" applyAlignment="1"/>
    <xf numFmtId="10" fontId="14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/>
    </xf>
    <xf numFmtId="169" fontId="5" fillId="0" borderId="4" xfId="0" applyNumberFormat="1" applyFont="1" applyBorder="1" applyAlignment="1"/>
    <xf numFmtId="169" fontId="5" fillId="0" borderId="4" xfId="0" applyNumberFormat="1" applyFont="1" applyBorder="1" applyAlignment="1">
      <alignment horizontal="right"/>
    </xf>
    <xf numFmtId="169" fontId="5" fillId="2" borderId="4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9" fontId="7" fillId="0" borderId="4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right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right" vertical="center" wrapText="1"/>
    </xf>
    <xf numFmtId="10" fontId="7" fillId="0" borderId="4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0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9" fontId="5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9" fontId="6" fillId="2" borderId="4" xfId="0" applyNumberFormat="1" applyFont="1" applyFill="1" applyBorder="1" applyAlignment="1">
      <alignment vertical="center"/>
    </xf>
    <xf numFmtId="9" fontId="5" fillId="0" borderId="4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/>
    </xf>
    <xf numFmtId="172" fontId="3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169" fontId="3" fillId="0" borderId="4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71" fontId="5" fillId="2" borderId="4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171" fontId="3" fillId="0" borderId="4" xfId="0" applyNumberFormat="1" applyFont="1" applyBorder="1" applyAlignment="1">
      <alignment horizontal="right" vertical="center" wrapText="1"/>
    </xf>
    <xf numFmtId="171" fontId="5" fillId="0" borderId="4" xfId="0" applyNumberFormat="1" applyFont="1" applyBorder="1" applyAlignment="1">
      <alignment horizontal="right" vertical="center" wrapText="1"/>
    </xf>
    <xf numFmtId="171" fontId="3" fillId="0" borderId="0" xfId="0" applyNumberFormat="1" applyFont="1" applyAlignment="1">
      <alignment wrapText="1"/>
    </xf>
    <xf numFmtId="171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172" fontId="5" fillId="0" borderId="4" xfId="0" applyNumberFormat="1" applyFont="1" applyBorder="1" applyAlignment="1">
      <alignment horizontal="left" vertical="center" wrapText="1"/>
    </xf>
    <xf numFmtId="171" fontId="5" fillId="0" borderId="4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vertical="center"/>
    </xf>
    <xf numFmtId="171" fontId="5" fillId="2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19" fillId="6" borderId="4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173" fontId="20" fillId="6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74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69" fontId="5" fillId="6" borderId="4" xfId="0" applyNumberFormat="1" applyFont="1" applyFill="1" applyBorder="1" applyAlignment="1">
      <alignment vertical="center"/>
    </xf>
    <xf numFmtId="0" fontId="21" fillId="6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173" fontId="3" fillId="0" borderId="4" xfId="0" applyNumberFormat="1" applyFont="1" applyBorder="1" applyAlignment="1">
      <alignment horizontal="right" vertical="center"/>
    </xf>
    <xf numFmtId="0" fontId="3" fillId="7" borderId="4" xfId="0" applyFont="1" applyFill="1" applyBorder="1" applyAlignment="1">
      <alignment wrapText="1"/>
    </xf>
    <xf numFmtId="0" fontId="3" fillId="5" borderId="4" xfId="0" applyFont="1" applyFill="1" applyBorder="1" applyAlignment="1">
      <alignment horizontal="center" vertical="center" wrapText="1"/>
    </xf>
    <xf numFmtId="1" fontId="3" fillId="5" borderId="4" xfId="0" applyNumberFormat="1" applyFont="1" applyFill="1" applyBorder="1" applyAlignment="1">
      <alignment horizontal="center" vertical="center"/>
    </xf>
    <xf numFmtId="169" fontId="5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0" fontId="19" fillId="6" borderId="4" xfId="0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vertical="center"/>
    </xf>
    <xf numFmtId="4" fontId="5" fillId="6" borderId="28" xfId="0" applyNumberFormat="1" applyFont="1" applyFill="1" applyBorder="1" applyAlignment="1">
      <alignment horizontal="left" vertical="center"/>
    </xf>
    <xf numFmtId="4" fontId="5" fillId="6" borderId="29" xfId="0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4" fontId="20" fillId="0" borderId="0" xfId="0" applyNumberFormat="1" applyFont="1" applyAlignment="1">
      <alignment horizontal="right" vertical="center"/>
    </xf>
    <xf numFmtId="0" fontId="8" fillId="6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171" fontId="3" fillId="0" borderId="4" xfId="0" applyNumberFormat="1" applyFont="1" applyBorder="1" applyAlignment="1">
      <alignment horizontal="right" vertical="center"/>
    </xf>
    <xf numFmtId="171" fontId="5" fillId="2" borderId="4" xfId="0" applyNumberFormat="1" applyFont="1" applyFill="1" applyBorder="1" applyAlignment="1">
      <alignment vertical="center"/>
    </xf>
    <xf numFmtId="0" fontId="33" fillId="2" borderId="4" xfId="0" applyFont="1" applyFill="1" applyBorder="1" applyAlignment="1">
      <alignment vertical="center" wrapText="1"/>
    </xf>
    <xf numFmtId="0" fontId="33" fillId="0" borderId="4" xfId="0" applyFont="1" applyBorder="1" applyAlignment="1">
      <alignment horizontal="center" vertical="center"/>
    </xf>
    <xf numFmtId="169" fontId="3" fillId="5" borderId="4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/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4" borderId="1" xfId="0" applyFont="1" applyFill="1" applyBorder="1" applyAlignment="1"/>
    <xf numFmtId="49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0" xfId="0" applyFont="1" applyAlignme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7" fillId="0" borderId="1" xfId="0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3" fillId="0" borderId="1" xfId="0" applyFont="1" applyBorder="1" applyAlignment="1"/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164" fontId="9" fillId="0" borderId="1" xfId="0" applyNumberFormat="1" applyFont="1" applyBorder="1" applyAlignme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23" xfId="0" applyFont="1" applyBorder="1"/>
    <xf numFmtId="49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1" fontId="3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4" borderId="19" xfId="0" applyFont="1" applyFill="1" applyBorder="1" applyAlignment="1"/>
    <xf numFmtId="0" fontId="2" fillId="0" borderId="20" xfId="0" applyFont="1" applyBorder="1"/>
    <xf numFmtId="0" fontId="2" fillId="0" borderId="21" xfId="0" applyFont="1" applyBorder="1"/>
    <xf numFmtId="0" fontId="3" fillId="4" borderId="13" xfId="0" applyFont="1" applyFill="1" applyBorder="1" applyAlignment="1"/>
    <xf numFmtId="0" fontId="2" fillId="0" borderId="14" xfId="0" applyFont="1" applyBorder="1"/>
    <xf numFmtId="0" fontId="2" fillId="0" borderId="15" xfId="0" applyFont="1" applyBorder="1"/>
    <xf numFmtId="49" fontId="16" fillId="0" borderId="10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/>
    <xf numFmtId="0" fontId="6" fillId="0" borderId="10" xfId="0" applyFont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/>
    </xf>
    <xf numFmtId="0" fontId="2" fillId="0" borderId="17" xfId="0" applyFont="1" applyBorder="1"/>
    <xf numFmtId="0" fontId="2" fillId="0" borderId="18" xfId="0" applyFont="1" applyBorder="1"/>
    <xf numFmtId="0" fontId="6" fillId="2" borderId="16" xfId="0" applyFont="1" applyFill="1" applyBorder="1" applyAlignment="1">
      <alignment horizontal="center" vertical="center" wrapText="1"/>
    </xf>
    <xf numFmtId="0" fontId="2" fillId="0" borderId="22" xfId="0" applyFont="1" applyBorder="1"/>
    <xf numFmtId="169" fontId="3" fillId="0" borderId="1" xfId="0" applyNumberFormat="1" applyFont="1" applyBorder="1" applyAlignment="1"/>
    <xf numFmtId="169" fontId="9" fillId="0" borderId="1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3" borderId="13" xfId="0" applyFont="1" applyFill="1" applyBorder="1" applyAlignment="1"/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26" xfId="0" applyFont="1" applyBorder="1"/>
    <xf numFmtId="0" fontId="2" fillId="0" borderId="27" xfId="0" applyFont="1" applyBorder="1"/>
    <xf numFmtId="0" fontId="3" fillId="2" borderId="1" xfId="0" applyFont="1" applyFill="1" applyBorder="1" applyAlignment="1"/>
    <xf numFmtId="0" fontId="5" fillId="0" borderId="5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right" vertical="center"/>
    </xf>
    <xf numFmtId="173" fontId="5" fillId="6" borderId="1" xfId="0" applyNumberFormat="1" applyFont="1" applyFill="1" applyBorder="1" applyAlignment="1">
      <alignment horizontal="center" vertical="center"/>
    </xf>
    <xf numFmtId="173" fontId="5" fillId="6" borderId="28" xfId="0" applyNumberFormat="1" applyFont="1" applyFill="1" applyBorder="1" applyAlignment="1">
      <alignment horizontal="center" vertical="center"/>
    </xf>
    <xf numFmtId="173" fontId="5" fillId="6" borderId="29" xfId="0" applyNumberFormat="1" applyFont="1" applyFill="1" applyBorder="1" applyAlignment="1">
      <alignment horizontal="center" vertical="center"/>
    </xf>
    <xf numFmtId="173" fontId="14" fillId="6" borderId="28" xfId="0" applyNumberFormat="1" applyFont="1" applyFill="1" applyBorder="1" applyAlignment="1">
      <alignment horizontal="center" vertical="center"/>
    </xf>
    <xf numFmtId="173" fontId="14" fillId="6" borderId="29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4" fontId="20" fillId="6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opLeftCell="A130" workbookViewId="0">
      <selection activeCell="H9" sqref="H9:J9"/>
    </sheetView>
  </sheetViews>
  <sheetFormatPr defaultColWidth="12.5703125" defaultRowHeight="15" customHeight="1" x14ac:dyDescent="0.2"/>
  <cols>
    <col min="1" max="1" width="12.42578125" customWidth="1"/>
    <col min="2" max="4" width="10.85546875" customWidth="1"/>
    <col min="5" max="5" width="15.85546875" customWidth="1"/>
    <col min="6" max="8" width="10.85546875" customWidth="1"/>
    <col min="9" max="9" width="13.28515625" customWidth="1"/>
    <col min="10" max="10" width="15.85546875" customWidth="1"/>
    <col min="11" max="26" width="8" customWidth="1"/>
  </cols>
  <sheetData>
    <row r="1" spans="1:26" ht="24" customHeight="1" x14ac:dyDescent="0.2">
      <c r="A1" s="170" t="s">
        <v>0</v>
      </c>
      <c r="B1" s="125"/>
      <c r="C1" s="125"/>
      <c r="D1" s="125"/>
      <c r="E1" s="125"/>
      <c r="F1" s="125"/>
      <c r="G1" s="125"/>
      <c r="H1" s="125"/>
      <c r="I1" s="125"/>
      <c r="J1" s="12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 x14ac:dyDescent="0.2">
      <c r="A2" s="171" t="s">
        <v>253</v>
      </c>
      <c r="B2" s="125"/>
      <c r="C2" s="125"/>
      <c r="D2" s="125"/>
      <c r="E2" s="125"/>
      <c r="F2" s="125"/>
      <c r="G2" s="125"/>
      <c r="H2" s="125"/>
      <c r="I2" s="125"/>
      <c r="J2" s="12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24" t="s">
        <v>1</v>
      </c>
      <c r="B3" s="125"/>
      <c r="C3" s="125"/>
      <c r="D3" s="125"/>
      <c r="E3" s="125"/>
      <c r="F3" s="125"/>
      <c r="G3" s="126"/>
      <c r="H3" s="158"/>
      <c r="I3" s="125"/>
      <c r="J3" s="12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24" t="s">
        <v>2</v>
      </c>
      <c r="B4" s="125"/>
      <c r="C4" s="125"/>
      <c r="D4" s="125"/>
      <c r="E4" s="125"/>
      <c r="F4" s="125"/>
      <c r="G4" s="126"/>
      <c r="H4" s="158"/>
      <c r="I4" s="125"/>
      <c r="J4" s="12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24" t="s">
        <v>3</v>
      </c>
      <c r="B5" s="125"/>
      <c r="C5" s="125"/>
      <c r="D5" s="125"/>
      <c r="E5" s="125"/>
      <c r="F5" s="125"/>
      <c r="G5" s="125"/>
      <c r="H5" s="125"/>
      <c r="I5" s="125"/>
      <c r="J5" s="12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">
      <c r="A6" s="172" t="s">
        <v>4</v>
      </c>
      <c r="B6" s="125"/>
      <c r="C6" s="125"/>
      <c r="D6" s="125"/>
      <c r="E6" s="125"/>
      <c r="F6" s="125"/>
      <c r="G6" s="125"/>
      <c r="H6" s="125"/>
      <c r="I6" s="125"/>
      <c r="J6" s="12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2" t="s">
        <v>5</v>
      </c>
      <c r="B7" s="124" t="s">
        <v>6</v>
      </c>
      <c r="C7" s="125"/>
      <c r="D7" s="125"/>
      <c r="E7" s="125"/>
      <c r="F7" s="125"/>
      <c r="G7" s="126"/>
      <c r="H7" s="158"/>
      <c r="I7" s="125"/>
      <c r="J7" s="12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" t="s">
        <v>7</v>
      </c>
      <c r="B8" s="124" t="s">
        <v>8</v>
      </c>
      <c r="C8" s="125"/>
      <c r="D8" s="125"/>
      <c r="E8" s="125"/>
      <c r="F8" s="125"/>
      <c r="G8" s="126"/>
      <c r="H8" s="166" t="s">
        <v>9</v>
      </c>
      <c r="I8" s="125"/>
      <c r="J8" s="12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" t="s">
        <v>10</v>
      </c>
      <c r="B9" s="124" t="s">
        <v>11</v>
      </c>
      <c r="C9" s="125"/>
      <c r="D9" s="125"/>
      <c r="E9" s="125"/>
      <c r="F9" s="125"/>
      <c r="G9" s="126"/>
      <c r="H9" s="166" t="s">
        <v>12</v>
      </c>
      <c r="I9" s="125"/>
      <c r="J9" s="12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" t="s">
        <v>13</v>
      </c>
      <c r="B10" s="124" t="s">
        <v>14</v>
      </c>
      <c r="C10" s="125"/>
      <c r="D10" s="125"/>
      <c r="E10" s="125"/>
      <c r="F10" s="125"/>
      <c r="G10" s="126"/>
      <c r="H10" s="167">
        <v>60</v>
      </c>
      <c r="I10" s="125"/>
      <c r="J10" s="12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">
      <c r="A11" s="168" t="s">
        <v>15</v>
      </c>
      <c r="B11" s="125"/>
      <c r="C11" s="125"/>
      <c r="D11" s="125"/>
      <c r="E11" s="125"/>
      <c r="F11" s="125"/>
      <c r="G11" s="125"/>
      <c r="H11" s="125"/>
      <c r="I11" s="125"/>
      <c r="J11" s="12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28"/>
      <c r="B12" s="125"/>
      <c r="C12" s="125"/>
      <c r="D12" s="125"/>
      <c r="E12" s="125"/>
      <c r="F12" s="125"/>
      <c r="G12" s="125"/>
      <c r="H12" s="125"/>
      <c r="I12" s="125"/>
      <c r="J12" s="12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.75" customHeight="1" x14ac:dyDescent="0.2">
      <c r="A13" s="169" t="s">
        <v>16</v>
      </c>
      <c r="B13" s="125"/>
      <c r="C13" s="125"/>
      <c r="D13" s="125"/>
      <c r="E13" s="125"/>
      <c r="F13" s="125"/>
      <c r="G13" s="125"/>
      <c r="H13" s="125"/>
      <c r="I13" s="125"/>
      <c r="J13" s="12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35"/>
      <c r="B14" s="125"/>
      <c r="C14" s="125"/>
      <c r="D14" s="125"/>
      <c r="E14" s="125"/>
      <c r="F14" s="125"/>
      <c r="G14" s="125"/>
      <c r="H14" s="125"/>
      <c r="I14" s="125"/>
      <c r="J14" s="12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">
      <c r="A15" s="131" t="s">
        <v>17</v>
      </c>
      <c r="B15" s="125"/>
      <c r="C15" s="125"/>
      <c r="D15" s="125"/>
      <c r="E15" s="125"/>
      <c r="F15" s="125"/>
      <c r="G15" s="125"/>
      <c r="H15" s="125"/>
      <c r="I15" s="125"/>
      <c r="J15" s="12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">
      <c r="A16" s="2">
        <v>1</v>
      </c>
      <c r="B16" s="124" t="s">
        <v>18</v>
      </c>
      <c r="C16" s="125"/>
      <c r="D16" s="125"/>
      <c r="E16" s="125"/>
      <c r="F16" s="125"/>
      <c r="G16" s="126"/>
      <c r="H16" s="163" t="s">
        <v>19</v>
      </c>
      <c r="I16" s="125"/>
      <c r="J16" s="12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2">
        <v>2</v>
      </c>
      <c r="B17" s="124" t="s">
        <v>20</v>
      </c>
      <c r="C17" s="125"/>
      <c r="D17" s="125"/>
      <c r="E17" s="125"/>
      <c r="F17" s="125"/>
      <c r="G17" s="126"/>
      <c r="H17" s="164" t="s">
        <v>21</v>
      </c>
      <c r="I17" s="125"/>
      <c r="J17" s="12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8.5" customHeight="1" x14ac:dyDescent="0.25">
      <c r="A18" s="2">
        <v>3</v>
      </c>
      <c r="B18" s="124" t="s">
        <v>22</v>
      </c>
      <c r="C18" s="125"/>
      <c r="D18" s="125"/>
      <c r="E18" s="125"/>
      <c r="F18" s="125"/>
      <c r="G18" s="126"/>
      <c r="H18" s="165">
        <v>3112</v>
      </c>
      <c r="I18" s="125"/>
      <c r="J18" s="12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x14ac:dyDescent="0.2">
      <c r="A19" s="2">
        <v>4</v>
      </c>
      <c r="B19" s="124" t="s">
        <v>23</v>
      </c>
      <c r="C19" s="125"/>
      <c r="D19" s="125"/>
      <c r="E19" s="125"/>
      <c r="F19" s="125"/>
      <c r="G19" s="126"/>
      <c r="H19" s="164" t="s">
        <v>19</v>
      </c>
      <c r="I19" s="125"/>
      <c r="J19" s="12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2">
        <v>5</v>
      </c>
      <c r="B20" s="124" t="s">
        <v>24</v>
      </c>
      <c r="C20" s="125"/>
      <c r="D20" s="125"/>
      <c r="E20" s="125"/>
      <c r="F20" s="125"/>
      <c r="G20" s="126"/>
      <c r="H20" s="161">
        <v>46296</v>
      </c>
      <c r="I20" s="125"/>
      <c r="J20" s="12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28"/>
      <c r="B21" s="125"/>
      <c r="C21" s="125"/>
      <c r="D21" s="125"/>
      <c r="E21" s="125"/>
      <c r="F21" s="125"/>
      <c r="G21" s="125"/>
      <c r="H21" s="125"/>
      <c r="I21" s="125"/>
      <c r="J21" s="12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customHeight="1" x14ac:dyDescent="0.2">
      <c r="A22" s="162" t="s">
        <v>25</v>
      </c>
      <c r="B22" s="125"/>
      <c r="C22" s="125"/>
      <c r="D22" s="125"/>
      <c r="E22" s="125"/>
      <c r="F22" s="125"/>
      <c r="G22" s="125"/>
      <c r="H22" s="125"/>
      <c r="I22" s="125"/>
      <c r="J22" s="12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 x14ac:dyDescent="0.2">
      <c r="A23" s="3">
        <v>1</v>
      </c>
      <c r="B23" s="131" t="s">
        <v>26</v>
      </c>
      <c r="C23" s="125"/>
      <c r="D23" s="125"/>
      <c r="E23" s="125"/>
      <c r="F23" s="125"/>
      <c r="G23" s="126"/>
      <c r="H23" s="131" t="s">
        <v>27</v>
      </c>
      <c r="I23" s="126"/>
      <c r="J23" s="3" t="s">
        <v>28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2" t="s">
        <v>5</v>
      </c>
      <c r="B24" s="124" t="s">
        <v>29</v>
      </c>
      <c r="C24" s="125"/>
      <c r="D24" s="125"/>
      <c r="E24" s="125"/>
      <c r="F24" s="125"/>
      <c r="G24" s="125"/>
      <c r="H24" s="125"/>
      <c r="I24" s="126"/>
      <c r="J24" s="4">
        <f>H18</f>
        <v>3112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4.25" customHeight="1" x14ac:dyDescent="0.2">
      <c r="A25" s="2" t="s">
        <v>7</v>
      </c>
      <c r="B25" s="124" t="s">
        <v>30</v>
      </c>
      <c r="C25" s="125"/>
      <c r="D25" s="125"/>
      <c r="E25" s="125"/>
      <c r="F25" s="125"/>
      <c r="G25" s="125"/>
      <c r="H25" s="126"/>
      <c r="I25" s="6"/>
      <c r="J25" s="7"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132" t="s">
        <v>31</v>
      </c>
      <c r="B26" s="125"/>
      <c r="C26" s="125"/>
      <c r="D26" s="125"/>
      <c r="E26" s="125"/>
      <c r="F26" s="125"/>
      <c r="G26" s="125"/>
      <c r="H26" s="125"/>
      <c r="I26" s="126"/>
      <c r="J26" s="8">
        <f>SUM(J24:J25)</f>
        <v>3112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28"/>
      <c r="B27" s="125"/>
      <c r="C27" s="125"/>
      <c r="D27" s="125"/>
      <c r="E27" s="125"/>
      <c r="F27" s="125"/>
      <c r="G27" s="125"/>
      <c r="H27" s="125"/>
      <c r="I27" s="125"/>
      <c r="J27" s="12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129" t="s">
        <v>32</v>
      </c>
      <c r="B28" s="125"/>
      <c r="C28" s="125"/>
      <c r="D28" s="125"/>
      <c r="E28" s="125"/>
      <c r="F28" s="125"/>
      <c r="G28" s="125"/>
      <c r="H28" s="125"/>
      <c r="I28" s="125"/>
      <c r="J28" s="12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">
      <c r="A29" s="159" t="s">
        <v>33</v>
      </c>
      <c r="B29" s="125"/>
      <c r="C29" s="125"/>
      <c r="D29" s="125"/>
      <c r="E29" s="125"/>
      <c r="F29" s="125"/>
      <c r="G29" s="125"/>
      <c r="H29" s="125"/>
      <c r="I29" s="125"/>
      <c r="J29" s="12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">
      <c r="A30" s="9" t="s">
        <v>34</v>
      </c>
      <c r="B30" s="160" t="s">
        <v>35</v>
      </c>
      <c r="C30" s="125"/>
      <c r="D30" s="125"/>
      <c r="E30" s="125"/>
      <c r="F30" s="125"/>
      <c r="G30" s="125"/>
      <c r="H30" s="125"/>
      <c r="I30" s="126"/>
      <c r="J30" s="10" t="s">
        <v>36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7" customHeight="1" x14ac:dyDescent="0.2">
      <c r="A31" s="11" t="s">
        <v>5</v>
      </c>
      <c r="B31" s="124" t="s">
        <v>37</v>
      </c>
      <c r="C31" s="125"/>
      <c r="D31" s="125"/>
      <c r="E31" s="125"/>
      <c r="F31" s="125"/>
      <c r="G31" s="125"/>
      <c r="H31" s="126"/>
      <c r="I31" s="12">
        <v>8.3299999999999999E-2</v>
      </c>
      <c r="J31" s="13">
        <f t="shared" ref="J31:J32" si="0">ROUND($J$26*I31,2)</f>
        <v>259.23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6" customHeight="1" x14ac:dyDescent="0.2">
      <c r="A32" s="11" t="s">
        <v>7</v>
      </c>
      <c r="B32" s="124" t="s">
        <v>38</v>
      </c>
      <c r="C32" s="125"/>
      <c r="D32" s="125"/>
      <c r="E32" s="125"/>
      <c r="F32" s="125"/>
      <c r="G32" s="125"/>
      <c r="H32" s="126"/>
      <c r="I32" s="14">
        <v>3.0249999999999999E-2</v>
      </c>
      <c r="J32" s="13">
        <f t="shared" si="0"/>
        <v>94.14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57" t="s">
        <v>31</v>
      </c>
      <c r="B33" s="125"/>
      <c r="C33" s="125"/>
      <c r="D33" s="125"/>
      <c r="E33" s="125"/>
      <c r="F33" s="125"/>
      <c r="G33" s="125"/>
      <c r="H33" s="125"/>
      <c r="I33" s="126"/>
      <c r="J33" s="13">
        <f>SUM(J31+J32)</f>
        <v>353.37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5" t="s">
        <v>10</v>
      </c>
      <c r="B34" s="133" t="s">
        <v>39</v>
      </c>
      <c r="C34" s="125"/>
      <c r="D34" s="125"/>
      <c r="E34" s="125"/>
      <c r="F34" s="125"/>
      <c r="G34" s="125"/>
      <c r="H34" s="125"/>
      <c r="I34" s="126"/>
      <c r="J34" s="16">
        <f>ROUND(I47*J33,2)</f>
        <v>130.04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27" t="s">
        <v>31</v>
      </c>
      <c r="B35" s="125"/>
      <c r="C35" s="125"/>
      <c r="D35" s="125"/>
      <c r="E35" s="125"/>
      <c r="F35" s="125"/>
      <c r="G35" s="125"/>
      <c r="H35" s="125"/>
      <c r="I35" s="126"/>
      <c r="J35" s="17">
        <f>J33+J34</f>
        <v>483.40999999999997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35"/>
      <c r="B36" s="125"/>
      <c r="C36" s="125"/>
      <c r="D36" s="125"/>
      <c r="E36" s="125"/>
      <c r="F36" s="125"/>
      <c r="G36" s="125"/>
      <c r="H36" s="125"/>
      <c r="I36" s="125"/>
      <c r="J36" s="1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 x14ac:dyDescent="0.2">
      <c r="A37" s="129" t="s">
        <v>40</v>
      </c>
      <c r="B37" s="125"/>
      <c r="C37" s="125"/>
      <c r="D37" s="125"/>
      <c r="E37" s="125"/>
      <c r="F37" s="125"/>
      <c r="G37" s="125"/>
      <c r="H37" s="125"/>
      <c r="I37" s="125"/>
      <c r="J37" s="12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 x14ac:dyDescent="0.2">
      <c r="A38" s="18" t="s">
        <v>41</v>
      </c>
      <c r="B38" s="154" t="s">
        <v>42</v>
      </c>
      <c r="C38" s="125"/>
      <c r="D38" s="125"/>
      <c r="E38" s="125"/>
      <c r="F38" s="125"/>
      <c r="G38" s="125"/>
      <c r="H38" s="126"/>
      <c r="I38" s="3" t="s">
        <v>43</v>
      </c>
      <c r="J38" s="3" t="s">
        <v>28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1" t="s">
        <v>5</v>
      </c>
      <c r="B39" s="133" t="s">
        <v>44</v>
      </c>
      <c r="C39" s="125"/>
      <c r="D39" s="125"/>
      <c r="E39" s="125"/>
      <c r="F39" s="125"/>
      <c r="G39" s="125"/>
      <c r="H39" s="126"/>
      <c r="I39" s="19">
        <v>0.2</v>
      </c>
      <c r="J39" s="20">
        <f t="shared" ref="J39:J46" si="1">ROUND($J$26*I39,2)</f>
        <v>622.4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1" t="s">
        <v>7</v>
      </c>
      <c r="B40" s="133" t="s">
        <v>45</v>
      </c>
      <c r="C40" s="125"/>
      <c r="D40" s="125"/>
      <c r="E40" s="125"/>
      <c r="F40" s="125"/>
      <c r="G40" s="125"/>
      <c r="H40" s="126"/>
      <c r="I40" s="19">
        <v>2.5000000000000001E-2</v>
      </c>
      <c r="J40" s="20">
        <f t="shared" si="1"/>
        <v>77.8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1" t="s">
        <v>10</v>
      </c>
      <c r="B41" s="133" t="s">
        <v>46</v>
      </c>
      <c r="C41" s="125"/>
      <c r="D41" s="126"/>
      <c r="E41" s="21" t="s">
        <v>47</v>
      </c>
      <c r="F41" s="22">
        <v>0.03</v>
      </c>
      <c r="G41" s="21" t="s">
        <v>48</v>
      </c>
      <c r="H41" s="23">
        <v>1</v>
      </c>
      <c r="I41" s="24">
        <f>ROUND((F41*H41),6)</f>
        <v>0.03</v>
      </c>
      <c r="J41" s="20">
        <f t="shared" si="1"/>
        <v>93.36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1" t="s">
        <v>13</v>
      </c>
      <c r="B42" s="133" t="s">
        <v>49</v>
      </c>
      <c r="C42" s="125"/>
      <c r="D42" s="125"/>
      <c r="E42" s="125"/>
      <c r="F42" s="125"/>
      <c r="G42" s="125"/>
      <c r="H42" s="126"/>
      <c r="I42" s="19">
        <v>1.4999999999999999E-2</v>
      </c>
      <c r="J42" s="20">
        <f t="shared" si="1"/>
        <v>46.68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1" t="s">
        <v>50</v>
      </c>
      <c r="B43" s="133" t="s">
        <v>51</v>
      </c>
      <c r="C43" s="125"/>
      <c r="D43" s="125"/>
      <c r="E43" s="125"/>
      <c r="F43" s="125"/>
      <c r="G43" s="125"/>
      <c r="H43" s="126"/>
      <c r="I43" s="19">
        <v>0.01</v>
      </c>
      <c r="J43" s="20">
        <f t="shared" si="1"/>
        <v>31.12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1" t="s">
        <v>52</v>
      </c>
      <c r="B44" s="133" t="s">
        <v>53</v>
      </c>
      <c r="C44" s="125"/>
      <c r="D44" s="125"/>
      <c r="E44" s="125"/>
      <c r="F44" s="125"/>
      <c r="G44" s="125"/>
      <c r="H44" s="126"/>
      <c r="I44" s="19">
        <v>6.0000000000000001E-3</v>
      </c>
      <c r="J44" s="20">
        <f t="shared" si="1"/>
        <v>18.670000000000002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1" t="s">
        <v>54</v>
      </c>
      <c r="B45" s="133" t="s">
        <v>55</v>
      </c>
      <c r="C45" s="125"/>
      <c r="D45" s="125"/>
      <c r="E45" s="125"/>
      <c r="F45" s="125"/>
      <c r="G45" s="125"/>
      <c r="H45" s="126"/>
      <c r="I45" s="19">
        <v>2E-3</v>
      </c>
      <c r="J45" s="20">
        <f t="shared" si="1"/>
        <v>6.22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1" t="s">
        <v>56</v>
      </c>
      <c r="B46" s="133" t="s">
        <v>57</v>
      </c>
      <c r="C46" s="125"/>
      <c r="D46" s="125"/>
      <c r="E46" s="125"/>
      <c r="F46" s="125"/>
      <c r="G46" s="125"/>
      <c r="H46" s="126"/>
      <c r="I46" s="19">
        <v>0.08</v>
      </c>
      <c r="J46" s="20">
        <f t="shared" si="1"/>
        <v>248.96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27" t="s">
        <v>31</v>
      </c>
      <c r="B47" s="125"/>
      <c r="C47" s="125"/>
      <c r="D47" s="125"/>
      <c r="E47" s="125"/>
      <c r="F47" s="125"/>
      <c r="G47" s="125"/>
      <c r="H47" s="126"/>
      <c r="I47" s="25">
        <f t="shared" ref="I47:J47" si="2">SUM(I39:I46)</f>
        <v>0.36800000000000005</v>
      </c>
      <c r="J47" s="17">
        <f t="shared" si="2"/>
        <v>1145.2099999999998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35"/>
      <c r="B48" s="125"/>
      <c r="C48" s="125"/>
      <c r="D48" s="125"/>
      <c r="E48" s="125"/>
      <c r="F48" s="125"/>
      <c r="G48" s="125"/>
      <c r="H48" s="125"/>
      <c r="I48" s="125"/>
      <c r="J48" s="12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29" t="s">
        <v>58</v>
      </c>
      <c r="B49" s="125"/>
      <c r="C49" s="125"/>
      <c r="D49" s="125"/>
      <c r="E49" s="125"/>
      <c r="F49" s="125"/>
      <c r="G49" s="125"/>
      <c r="H49" s="125"/>
      <c r="I49" s="125"/>
      <c r="J49" s="12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8" t="s">
        <v>59</v>
      </c>
      <c r="B50" s="154" t="s">
        <v>60</v>
      </c>
      <c r="C50" s="125"/>
      <c r="D50" s="125"/>
      <c r="E50" s="125"/>
      <c r="F50" s="125"/>
      <c r="G50" s="125"/>
      <c r="H50" s="125"/>
      <c r="I50" s="126"/>
      <c r="J50" s="3" t="s">
        <v>36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1" t="s">
        <v>5</v>
      </c>
      <c r="B51" s="133" t="s">
        <v>61</v>
      </c>
      <c r="C51" s="125"/>
      <c r="D51" s="125"/>
      <c r="E51" s="125"/>
      <c r="F51" s="125"/>
      <c r="G51" s="125"/>
      <c r="H51" s="125"/>
      <c r="I51" s="126"/>
      <c r="J51" s="20">
        <f>IF(ROUND((I54*I52*I53)-(J24*0.06),2)&lt;0,0,ROUND((I54*I52*I53)-(J24*0.06),2))*1+(I52*I53*21.726-0.06*J24)*0</f>
        <v>103.68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 x14ac:dyDescent="0.2">
      <c r="A52" s="11"/>
      <c r="B52" s="124" t="s">
        <v>62</v>
      </c>
      <c r="C52" s="125"/>
      <c r="D52" s="125"/>
      <c r="E52" s="125"/>
      <c r="F52" s="125"/>
      <c r="G52" s="125"/>
      <c r="H52" s="126"/>
      <c r="I52" s="26">
        <v>6.6</v>
      </c>
      <c r="J52" s="27" t="s">
        <v>63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1"/>
      <c r="B53" s="133" t="s">
        <v>64</v>
      </c>
      <c r="C53" s="125"/>
      <c r="D53" s="125"/>
      <c r="E53" s="125"/>
      <c r="F53" s="125"/>
      <c r="G53" s="125"/>
      <c r="H53" s="126"/>
      <c r="I53" s="28">
        <v>2</v>
      </c>
      <c r="J53" s="2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1"/>
      <c r="B54" s="133" t="s">
        <v>65</v>
      </c>
      <c r="C54" s="125"/>
      <c r="D54" s="125"/>
      <c r="E54" s="125"/>
      <c r="F54" s="125"/>
      <c r="G54" s="125"/>
      <c r="H54" s="126"/>
      <c r="I54" s="29">
        <v>22</v>
      </c>
      <c r="J54" s="2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1" t="s">
        <v>7</v>
      </c>
      <c r="B55" s="133" t="s">
        <v>66</v>
      </c>
      <c r="C55" s="125"/>
      <c r="D55" s="125"/>
      <c r="E55" s="125"/>
      <c r="F55" s="125"/>
      <c r="G55" s="125"/>
      <c r="H55" s="125"/>
      <c r="I55" s="126"/>
      <c r="J55" s="30">
        <f>ROUND(I57*I56*(1-0.2),2)*1+ROUND(21.726*6*(1-0.2),2)*0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1"/>
      <c r="B56" s="134" t="s">
        <v>67</v>
      </c>
      <c r="C56" s="125"/>
      <c r="D56" s="125"/>
      <c r="E56" s="125"/>
      <c r="F56" s="125"/>
      <c r="G56" s="125"/>
      <c r="H56" s="126"/>
      <c r="I56" s="31"/>
      <c r="J56" s="32" t="s">
        <v>63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33"/>
      <c r="B57" s="133" t="s">
        <v>68</v>
      </c>
      <c r="C57" s="125"/>
      <c r="D57" s="125"/>
      <c r="E57" s="125"/>
      <c r="F57" s="125"/>
      <c r="G57" s="125"/>
      <c r="H57" s="126"/>
      <c r="I57" s="29">
        <v>22</v>
      </c>
      <c r="J57" s="3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1" t="s">
        <v>10</v>
      </c>
      <c r="B58" s="34" t="s">
        <v>69</v>
      </c>
      <c r="C58" s="35"/>
      <c r="D58" s="35"/>
      <c r="E58" s="35"/>
      <c r="F58" s="35"/>
      <c r="G58" s="35"/>
      <c r="H58" s="35"/>
      <c r="I58" s="31"/>
      <c r="J58" s="36">
        <v>150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4.5" customHeight="1" x14ac:dyDescent="0.2">
      <c r="A59" s="11" t="s">
        <v>13</v>
      </c>
      <c r="B59" s="133" t="s">
        <v>70</v>
      </c>
      <c r="C59" s="125"/>
      <c r="D59" s="125"/>
      <c r="E59" s="125"/>
      <c r="F59" s="125"/>
      <c r="G59" s="125"/>
      <c r="H59" s="125"/>
      <c r="I59" s="126"/>
      <c r="J59" s="37">
        <v>20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27" t="s">
        <v>31</v>
      </c>
      <c r="B60" s="125"/>
      <c r="C60" s="125"/>
      <c r="D60" s="125"/>
      <c r="E60" s="125"/>
      <c r="F60" s="125"/>
      <c r="G60" s="125"/>
      <c r="H60" s="125"/>
      <c r="I60" s="126"/>
      <c r="J60" s="38">
        <f>SUM(J51:J59)</f>
        <v>273.68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35"/>
      <c r="B61" s="125"/>
      <c r="C61" s="125"/>
      <c r="D61" s="125"/>
      <c r="E61" s="125"/>
      <c r="F61" s="125"/>
      <c r="G61" s="125"/>
      <c r="H61" s="125"/>
      <c r="I61" s="125"/>
      <c r="J61" s="12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29" t="s">
        <v>71</v>
      </c>
      <c r="B62" s="125"/>
      <c r="C62" s="125"/>
      <c r="D62" s="125"/>
      <c r="E62" s="125"/>
      <c r="F62" s="125"/>
      <c r="G62" s="125"/>
      <c r="H62" s="125"/>
      <c r="I62" s="125"/>
      <c r="J62" s="126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3">
        <v>2</v>
      </c>
      <c r="B63" s="131" t="s">
        <v>72</v>
      </c>
      <c r="C63" s="125"/>
      <c r="D63" s="125"/>
      <c r="E63" s="125"/>
      <c r="F63" s="125"/>
      <c r="G63" s="125"/>
      <c r="H63" s="125"/>
      <c r="I63" s="126"/>
      <c r="J63" s="3" t="s">
        <v>36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" t="s">
        <v>34</v>
      </c>
      <c r="B64" s="2"/>
      <c r="C64" s="124" t="s">
        <v>73</v>
      </c>
      <c r="D64" s="125"/>
      <c r="E64" s="125"/>
      <c r="F64" s="125"/>
      <c r="G64" s="125"/>
      <c r="H64" s="125"/>
      <c r="I64" s="126"/>
      <c r="J64" s="39">
        <f>J35</f>
        <v>483.40999999999997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" t="s">
        <v>41</v>
      </c>
      <c r="B65" s="2"/>
      <c r="C65" s="124" t="s">
        <v>42</v>
      </c>
      <c r="D65" s="125"/>
      <c r="E65" s="125"/>
      <c r="F65" s="125"/>
      <c r="G65" s="125"/>
      <c r="H65" s="125"/>
      <c r="I65" s="126"/>
      <c r="J65" s="39">
        <f>J47</f>
        <v>1145.2099999999998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" t="s">
        <v>59</v>
      </c>
      <c r="B66" s="2"/>
      <c r="C66" s="124" t="s">
        <v>60</v>
      </c>
      <c r="D66" s="125"/>
      <c r="E66" s="125"/>
      <c r="F66" s="125"/>
      <c r="G66" s="125"/>
      <c r="H66" s="125"/>
      <c r="I66" s="126"/>
      <c r="J66" s="39">
        <f>J60</f>
        <v>273.68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">
      <c r="A67" s="132" t="s">
        <v>31</v>
      </c>
      <c r="B67" s="125"/>
      <c r="C67" s="125"/>
      <c r="D67" s="125"/>
      <c r="E67" s="125"/>
      <c r="F67" s="125"/>
      <c r="G67" s="125"/>
      <c r="H67" s="125"/>
      <c r="I67" s="126"/>
      <c r="J67" s="40">
        <f>SUM(J64+J65+J66)</f>
        <v>1902.3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28"/>
      <c r="B68" s="125"/>
      <c r="C68" s="125"/>
      <c r="D68" s="125"/>
      <c r="E68" s="125"/>
      <c r="F68" s="125"/>
      <c r="G68" s="125"/>
      <c r="H68" s="125"/>
      <c r="I68" s="125"/>
      <c r="J68" s="12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29" t="s">
        <v>74</v>
      </c>
      <c r="B69" s="125"/>
      <c r="C69" s="125"/>
      <c r="D69" s="125"/>
      <c r="E69" s="125"/>
      <c r="F69" s="125"/>
      <c r="G69" s="125"/>
      <c r="H69" s="125"/>
      <c r="I69" s="125"/>
      <c r="J69" s="12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8">
        <v>3</v>
      </c>
      <c r="B70" s="131" t="s">
        <v>75</v>
      </c>
      <c r="C70" s="125"/>
      <c r="D70" s="125"/>
      <c r="E70" s="125"/>
      <c r="F70" s="125"/>
      <c r="G70" s="125"/>
      <c r="H70" s="125"/>
      <c r="I70" s="126"/>
      <c r="J70" s="18" t="s">
        <v>76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6.5" customHeight="1" x14ac:dyDescent="0.25">
      <c r="A71" s="11" t="s">
        <v>5</v>
      </c>
      <c r="B71" s="124" t="s">
        <v>77</v>
      </c>
      <c r="C71" s="125"/>
      <c r="D71" s="125"/>
      <c r="E71" s="125"/>
      <c r="F71" s="125"/>
      <c r="G71" s="125"/>
      <c r="H71" s="125"/>
      <c r="I71" s="126"/>
      <c r="J71" s="30">
        <f>ROUND((($J$26/60)+($J$31/60)+($J$26/60/60)+($J$32/60))*(42/42)*0.05,2)</f>
        <v>2.93</v>
      </c>
      <c r="K71" s="4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">
      <c r="A72" s="11" t="s">
        <v>7</v>
      </c>
      <c r="B72" s="124" t="s">
        <v>78</v>
      </c>
      <c r="C72" s="125"/>
      <c r="D72" s="125"/>
      <c r="E72" s="125"/>
      <c r="F72" s="125"/>
      <c r="G72" s="125"/>
      <c r="H72" s="125"/>
      <c r="I72" s="126"/>
      <c r="J72" s="30">
        <f>ROUND($J$71*I46,2)</f>
        <v>0.23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6" customHeight="1" x14ac:dyDescent="0.2">
      <c r="A73" s="11" t="s">
        <v>10</v>
      </c>
      <c r="B73" s="124" t="s">
        <v>79</v>
      </c>
      <c r="C73" s="125"/>
      <c r="D73" s="125"/>
      <c r="E73" s="125"/>
      <c r="F73" s="125"/>
      <c r="G73" s="125"/>
      <c r="H73" s="126"/>
      <c r="I73" s="42">
        <v>1.9E-3</v>
      </c>
      <c r="J73" s="30">
        <f>ROUND($J$26*I73,2)</f>
        <v>5.91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7" customHeight="1" x14ac:dyDescent="0.2">
      <c r="A74" s="11" t="s">
        <v>13</v>
      </c>
      <c r="B74" s="124" t="s">
        <v>80</v>
      </c>
      <c r="C74" s="125"/>
      <c r="D74" s="125"/>
      <c r="E74" s="125"/>
      <c r="F74" s="125"/>
      <c r="G74" s="125"/>
      <c r="H74" s="125"/>
      <c r="I74" s="126"/>
      <c r="J74" s="30">
        <f>ROUND(((($J$26/30)*7)/$H$10)*0.9,2)</f>
        <v>10.89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11" t="s">
        <v>50</v>
      </c>
      <c r="B75" s="124" t="s">
        <v>81</v>
      </c>
      <c r="C75" s="125"/>
      <c r="D75" s="125"/>
      <c r="E75" s="125"/>
      <c r="F75" s="125"/>
      <c r="G75" s="125"/>
      <c r="H75" s="125"/>
      <c r="I75" s="126"/>
      <c r="J75" s="30">
        <f>ROUND($I$47*J74,2)</f>
        <v>4.01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6" customHeight="1" x14ac:dyDescent="0.2">
      <c r="A76" s="11" t="s">
        <v>52</v>
      </c>
      <c r="B76" s="124" t="s">
        <v>82</v>
      </c>
      <c r="C76" s="125"/>
      <c r="D76" s="125"/>
      <c r="E76" s="125"/>
      <c r="F76" s="125"/>
      <c r="G76" s="125"/>
      <c r="H76" s="126"/>
      <c r="I76" s="42">
        <v>3.8100000000000002E-2</v>
      </c>
      <c r="J76" s="30">
        <f>ROUND($J$26*I76,2)</f>
        <v>118.57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27" t="s">
        <v>31</v>
      </c>
      <c r="B77" s="125"/>
      <c r="C77" s="125"/>
      <c r="D77" s="125"/>
      <c r="E77" s="125"/>
      <c r="F77" s="125"/>
      <c r="G77" s="125"/>
      <c r="H77" s="125"/>
      <c r="I77" s="126"/>
      <c r="J77" s="38">
        <f>SUM(J71:J76)</f>
        <v>142.54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28"/>
      <c r="B78" s="125"/>
      <c r="C78" s="125"/>
      <c r="D78" s="125"/>
      <c r="E78" s="125"/>
      <c r="F78" s="125"/>
      <c r="G78" s="125"/>
      <c r="H78" s="125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29" t="s">
        <v>83</v>
      </c>
      <c r="B79" s="125"/>
      <c r="C79" s="125"/>
      <c r="D79" s="125"/>
      <c r="E79" s="125"/>
      <c r="F79" s="125"/>
      <c r="G79" s="125"/>
      <c r="H79" s="125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7" customHeight="1" x14ac:dyDescent="0.2">
      <c r="A80" s="130" t="s">
        <v>84</v>
      </c>
      <c r="B80" s="125"/>
      <c r="C80" s="125"/>
      <c r="D80" s="125"/>
      <c r="E80" s="125"/>
      <c r="F80" s="125"/>
      <c r="G80" s="125"/>
      <c r="H80" s="125"/>
      <c r="I80" s="126"/>
      <c r="J80" s="43">
        <f>J83+J26+J31+J32</f>
        <v>3747.7799999999997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158"/>
      <c r="B81" s="125"/>
      <c r="C81" s="125"/>
      <c r="D81" s="125"/>
      <c r="E81" s="125"/>
      <c r="F81" s="125"/>
      <c r="G81" s="125"/>
      <c r="H81" s="125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25">
      <c r="A82" s="44" t="s">
        <v>85</v>
      </c>
      <c r="B82" s="154" t="s">
        <v>86</v>
      </c>
      <c r="C82" s="125"/>
      <c r="D82" s="125"/>
      <c r="E82" s="125"/>
      <c r="F82" s="125"/>
      <c r="G82" s="125"/>
      <c r="H82" s="125"/>
      <c r="I82" s="126"/>
      <c r="J82" s="44" t="s">
        <v>36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5" t="s">
        <v>5</v>
      </c>
      <c r="B83" s="124" t="s">
        <v>87</v>
      </c>
      <c r="C83" s="125"/>
      <c r="D83" s="125"/>
      <c r="E83" s="125"/>
      <c r="F83" s="125"/>
      <c r="G83" s="125"/>
      <c r="H83" s="126"/>
      <c r="I83" s="14">
        <v>9.0749999999999997E-2</v>
      </c>
      <c r="J83" s="30">
        <f>ROUND(($J$26*I83),2)</f>
        <v>282.41000000000003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5" t="s">
        <v>7</v>
      </c>
      <c r="B84" s="133" t="s">
        <v>88</v>
      </c>
      <c r="C84" s="125"/>
      <c r="D84" s="125"/>
      <c r="E84" s="125"/>
      <c r="F84" s="125"/>
      <c r="G84" s="125"/>
      <c r="H84" s="125"/>
      <c r="I84" s="126"/>
      <c r="J84" s="45">
        <f>ROUND((($J$80/30)*2.96)/60,2)</f>
        <v>6.16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5" t="s">
        <v>10</v>
      </c>
      <c r="B85" s="133" t="s">
        <v>89</v>
      </c>
      <c r="C85" s="125"/>
      <c r="D85" s="125"/>
      <c r="E85" s="125"/>
      <c r="F85" s="125"/>
      <c r="G85" s="125"/>
      <c r="H85" s="125"/>
      <c r="I85" s="126"/>
      <c r="J85" s="45">
        <f>ROUND((($J$80/30)*5)/60*0.015,2)</f>
        <v>0.16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5" t="s">
        <v>13</v>
      </c>
      <c r="B86" s="133" t="s">
        <v>90</v>
      </c>
      <c r="C86" s="125"/>
      <c r="D86" s="125"/>
      <c r="E86" s="125"/>
      <c r="F86" s="125"/>
      <c r="G86" s="125"/>
      <c r="H86" s="125"/>
      <c r="I86" s="126"/>
      <c r="J86" s="46">
        <f>ROUND(((($J$80/30)*15)/60)*0.0078,2)</f>
        <v>0.24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5" t="s">
        <v>50</v>
      </c>
      <c r="B87" s="133" t="s">
        <v>91</v>
      </c>
      <c r="C87" s="125"/>
      <c r="D87" s="125"/>
      <c r="E87" s="125"/>
      <c r="F87" s="125"/>
      <c r="G87" s="125"/>
      <c r="H87" s="125"/>
      <c r="I87" s="126"/>
      <c r="J87" s="30">
        <f>ROUND(((($J$26+$J$26/3)*4/60)/60)*0.02,2)</f>
        <v>0.09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5" t="s">
        <v>52</v>
      </c>
      <c r="B88" s="133" t="s">
        <v>92</v>
      </c>
      <c r="C88" s="125"/>
      <c r="D88" s="125"/>
      <c r="E88" s="125"/>
      <c r="F88" s="125"/>
      <c r="G88" s="125"/>
      <c r="H88" s="125"/>
      <c r="I88" s="126"/>
      <c r="J88" s="46">
        <f>ROUND(((($J$80/30)*5)/60),2)</f>
        <v>10.41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27" t="s">
        <v>31</v>
      </c>
      <c r="B89" s="125"/>
      <c r="C89" s="125"/>
      <c r="D89" s="125"/>
      <c r="E89" s="125"/>
      <c r="F89" s="125"/>
      <c r="G89" s="125"/>
      <c r="H89" s="125"/>
      <c r="I89" s="126"/>
      <c r="J89" s="47">
        <f>SUM(J83:J88)</f>
        <v>299.47000000000008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15" t="s">
        <v>54</v>
      </c>
      <c r="B90" s="133" t="s">
        <v>93</v>
      </c>
      <c r="C90" s="125"/>
      <c r="D90" s="125"/>
      <c r="E90" s="125"/>
      <c r="F90" s="125"/>
      <c r="G90" s="125"/>
      <c r="H90" s="125"/>
      <c r="I90" s="126"/>
      <c r="J90" s="46">
        <f>ROUND(I47*J89,2)</f>
        <v>110.2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27" t="s">
        <v>31</v>
      </c>
      <c r="B91" s="125"/>
      <c r="C91" s="125"/>
      <c r="D91" s="125"/>
      <c r="E91" s="125"/>
      <c r="F91" s="125"/>
      <c r="G91" s="125"/>
      <c r="H91" s="125"/>
      <c r="I91" s="126"/>
      <c r="J91" s="38">
        <f>SUM(J89:J90)</f>
        <v>409.67000000000007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29" t="s">
        <v>94</v>
      </c>
      <c r="B92" s="125"/>
      <c r="C92" s="125"/>
      <c r="D92" s="125"/>
      <c r="E92" s="125"/>
      <c r="F92" s="125"/>
      <c r="G92" s="125"/>
      <c r="H92" s="125"/>
      <c r="I92" s="125"/>
      <c r="J92" s="12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customHeight="1" x14ac:dyDescent="0.2">
      <c r="A93" s="18" t="s">
        <v>95</v>
      </c>
      <c r="B93" s="154" t="s">
        <v>96</v>
      </c>
      <c r="C93" s="125"/>
      <c r="D93" s="125"/>
      <c r="E93" s="125"/>
      <c r="F93" s="125"/>
      <c r="G93" s="125"/>
      <c r="H93" s="125"/>
      <c r="I93" s="126"/>
      <c r="J93" s="48" t="s">
        <v>36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1" t="s">
        <v>5</v>
      </c>
      <c r="B94" s="133" t="s">
        <v>97</v>
      </c>
      <c r="C94" s="125"/>
      <c r="D94" s="125"/>
      <c r="E94" s="125"/>
      <c r="F94" s="125"/>
      <c r="G94" s="125"/>
      <c r="H94" s="125"/>
      <c r="I94" s="126"/>
      <c r="J94" s="30"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57" t="s">
        <v>31</v>
      </c>
      <c r="B95" s="125"/>
      <c r="C95" s="125"/>
      <c r="D95" s="125"/>
      <c r="E95" s="125"/>
      <c r="F95" s="125"/>
      <c r="G95" s="125"/>
      <c r="H95" s="125"/>
      <c r="I95" s="126"/>
      <c r="J95" s="30"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5" t="s">
        <v>7</v>
      </c>
      <c r="B96" s="133" t="s">
        <v>98</v>
      </c>
      <c r="C96" s="125"/>
      <c r="D96" s="125"/>
      <c r="E96" s="125"/>
      <c r="F96" s="125"/>
      <c r="G96" s="125"/>
      <c r="H96" s="125"/>
      <c r="I96" s="126"/>
      <c r="J96" s="46">
        <f>ROUND(I47*J95,2)</f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27" t="s">
        <v>31</v>
      </c>
      <c r="B97" s="125"/>
      <c r="C97" s="125"/>
      <c r="D97" s="125"/>
      <c r="E97" s="125"/>
      <c r="F97" s="125"/>
      <c r="G97" s="125"/>
      <c r="H97" s="125"/>
      <c r="I97" s="126"/>
      <c r="J97" s="38">
        <f>SUM(J95:J96)</f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35"/>
      <c r="B98" s="125"/>
      <c r="C98" s="125"/>
      <c r="D98" s="125"/>
      <c r="E98" s="125"/>
      <c r="F98" s="125"/>
      <c r="G98" s="125"/>
      <c r="H98" s="125"/>
      <c r="I98" s="125"/>
      <c r="J98" s="126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29" t="s">
        <v>99</v>
      </c>
      <c r="B99" s="125"/>
      <c r="C99" s="125"/>
      <c r="D99" s="125"/>
      <c r="E99" s="125"/>
      <c r="F99" s="125"/>
      <c r="G99" s="125"/>
      <c r="H99" s="125"/>
      <c r="I99" s="125"/>
      <c r="J99" s="126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3">
        <v>4</v>
      </c>
      <c r="B100" s="131" t="s">
        <v>100</v>
      </c>
      <c r="C100" s="125"/>
      <c r="D100" s="125"/>
      <c r="E100" s="125"/>
      <c r="F100" s="125"/>
      <c r="G100" s="125"/>
      <c r="H100" s="125"/>
      <c r="I100" s="126"/>
      <c r="J100" s="48" t="s">
        <v>36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" t="s">
        <v>85</v>
      </c>
      <c r="B101" s="124" t="s">
        <v>86</v>
      </c>
      <c r="C101" s="125"/>
      <c r="D101" s="125"/>
      <c r="E101" s="125"/>
      <c r="F101" s="125"/>
      <c r="G101" s="125"/>
      <c r="H101" s="125"/>
      <c r="I101" s="126"/>
      <c r="J101" s="30">
        <f>J91</f>
        <v>409.67000000000007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" t="s">
        <v>95</v>
      </c>
      <c r="B102" s="124" t="s">
        <v>96</v>
      </c>
      <c r="C102" s="125"/>
      <c r="D102" s="125"/>
      <c r="E102" s="125"/>
      <c r="F102" s="125"/>
      <c r="G102" s="125"/>
      <c r="H102" s="125"/>
      <c r="I102" s="126"/>
      <c r="J102" s="30">
        <f>J97</f>
        <v>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132" t="s">
        <v>31</v>
      </c>
      <c r="B103" s="125"/>
      <c r="C103" s="125"/>
      <c r="D103" s="125"/>
      <c r="E103" s="125"/>
      <c r="F103" s="125"/>
      <c r="G103" s="125"/>
      <c r="H103" s="125"/>
      <c r="I103" s="126"/>
      <c r="J103" s="38">
        <f>SUM(J101+J102)</f>
        <v>409.67000000000007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28"/>
      <c r="B104" s="125"/>
      <c r="C104" s="125"/>
      <c r="D104" s="125"/>
      <c r="E104" s="125"/>
      <c r="F104" s="125"/>
      <c r="G104" s="125"/>
      <c r="H104" s="125"/>
      <c r="I104" s="125"/>
      <c r="J104" s="126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29" t="s">
        <v>101</v>
      </c>
      <c r="B105" s="125"/>
      <c r="C105" s="125"/>
      <c r="D105" s="125"/>
      <c r="E105" s="125"/>
      <c r="F105" s="125"/>
      <c r="G105" s="125"/>
      <c r="H105" s="125"/>
      <c r="I105" s="125"/>
      <c r="J105" s="126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8">
        <v>5</v>
      </c>
      <c r="B106" s="154" t="s">
        <v>102</v>
      </c>
      <c r="C106" s="125"/>
      <c r="D106" s="125"/>
      <c r="E106" s="125"/>
      <c r="F106" s="125"/>
      <c r="G106" s="125"/>
      <c r="H106" s="125"/>
      <c r="I106" s="126"/>
      <c r="J106" s="18" t="s">
        <v>36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1" t="s">
        <v>5</v>
      </c>
      <c r="B107" s="133" t="s">
        <v>103</v>
      </c>
      <c r="C107" s="125"/>
      <c r="D107" s="125"/>
      <c r="E107" s="125"/>
      <c r="F107" s="125"/>
      <c r="G107" s="125"/>
      <c r="H107" s="125"/>
      <c r="I107" s="126"/>
      <c r="J107" s="30">
        <f>UNIFORMES!F31</f>
        <v>303.71666666666664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1" t="s">
        <v>7</v>
      </c>
      <c r="B108" s="133" t="s">
        <v>104</v>
      </c>
      <c r="C108" s="125"/>
      <c r="D108" s="125"/>
      <c r="E108" s="125"/>
      <c r="F108" s="125"/>
      <c r="G108" s="125"/>
      <c r="H108" s="125"/>
      <c r="I108" s="126"/>
      <c r="J108" s="39">
        <v>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1" t="s">
        <v>10</v>
      </c>
      <c r="B109" s="133" t="s">
        <v>105</v>
      </c>
      <c r="C109" s="125"/>
      <c r="D109" s="125"/>
      <c r="E109" s="125"/>
      <c r="F109" s="125"/>
      <c r="G109" s="125"/>
      <c r="H109" s="125"/>
      <c r="I109" s="126"/>
      <c r="J109" s="39">
        <f>UNIFORMES!F29</f>
        <v>48.612166666666667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1" t="s">
        <v>13</v>
      </c>
      <c r="B110" s="133" t="s">
        <v>106</v>
      </c>
      <c r="C110" s="125"/>
      <c r="D110" s="125"/>
      <c r="E110" s="125"/>
      <c r="F110" s="125"/>
      <c r="G110" s="125"/>
      <c r="H110" s="125"/>
      <c r="I110" s="126"/>
      <c r="J110" s="39">
        <v>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27" t="s">
        <v>31</v>
      </c>
      <c r="B111" s="125"/>
      <c r="C111" s="125"/>
      <c r="D111" s="125"/>
      <c r="E111" s="125"/>
      <c r="F111" s="125"/>
      <c r="G111" s="125"/>
      <c r="H111" s="125"/>
      <c r="I111" s="126"/>
      <c r="J111" s="40">
        <f>SUM(J107:J110)</f>
        <v>352.32883333333331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28"/>
      <c r="B112" s="125"/>
      <c r="C112" s="125"/>
      <c r="D112" s="125"/>
      <c r="E112" s="125"/>
      <c r="F112" s="125"/>
      <c r="G112" s="125"/>
      <c r="H112" s="125"/>
      <c r="I112" s="125"/>
      <c r="J112" s="126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29" t="s">
        <v>107</v>
      </c>
      <c r="B113" s="125"/>
      <c r="C113" s="125"/>
      <c r="D113" s="125"/>
      <c r="E113" s="125"/>
      <c r="F113" s="125"/>
      <c r="G113" s="125"/>
      <c r="H113" s="125"/>
      <c r="I113" s="125"/>
      <c r="J113" s="126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0" customHeight="1" x14ac:dyDescent="0.2">
      <c r="A114" s="18">
        <v>6</v>
      </c>
      <c r="B114" s="154" t="s">
        <v>108</v>
      </c>
      <c r="C114" s="125"/>
      <c r="D114" s="125"/>
      <c r="E114" s="125"/>
      <c r="F114" s="125"/>
      <c r="G114" s="125"/>
      <c r="H114" s="126"/>
      <c r="I114" s="3" t="s">
        <v>43</v>
      </c>
      <c r="J114" s="49" t="s">
        <v>28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56" t="s">
        <v>109</v>
      </c>
      <c r="B115" s="125"/>
      <c r="C115" s="125"/>
      <c r="D115" s="125"/>
      <c r="E115" s="125"/>
      <c r="F115" s="125"/>
      <c r="G115" s="125"/>
      <c r="H115" s="126"/>
      <c r="I115" s="50" t="s">
        <v>63</v>
      </c>
      <c r="J115" s="51">
        <f>SUM(J26+J67+J77+J103+J111)</f>
        <v>5918.8388333333332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52" t="s">
        <v>5</v>
      </c>
      <c r="B116" s="155" t="s">
        <v>110</v>
      </c>
      <c r="C116" s="125"/>
      <c r="D116" s="125"/>
      <c r="E116" s="125"/>
      <c r="F116" s="125"/>
      <c r="G116" s="125"/>
      <c r="H116" s="126"/>
      <c r="I116" s="19">
        <v>0.03</v>
      </c>
      <c r="J116" s="30">
        <f>ROUND(I116*J115,2)</f>
        <v>177.57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56" t="s">
        <v>111</v>
      </c>
      <c r="B117" s="125"/>
      <c r="C117" s="125"/>
      <c r="D117" s="125"/>
      <c r="E117" s="125"/>
      <c r="F117" s="125"/>
      <c r="G117" s="125"/>
      <c r="H117" s="126"/>
      <c r="I117" s="53" t="s">
        <v>63</v>
      </c>
      <c r="J117" s="51">
        <f>SUM(J26+J67+J77+J103+J111+J116)</f>
        <v>6096.408833333333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52" t="s">
        <v>7</v>
      </c>
      <c r="B118" s="155" t="s">
        <v>112</v>
      </c>
      <c r="C118" s="125"/>
      <c r="D118" s="125"/>
      <c r="E118" s="125"/>
      <c r="F118" s="125"/>
      <c r="G118" s="125"/>
      <c r="H118" s="126"/>
      <c r="I118" s="19">
        <v>6.7900000000000002E-2</v>
      </c>
      <c r="J118" s="30">
        <f>ROUND(I118*J117,2)</f>
        <v>413.95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56" t="s">
        <v>113</v>
      </c>
      <c r="B119" s="125"/>
      <c r="C119" s="125"/>
      <c r="D119" s="125"/>
      <c r="E119" s="125"/>
      <c r="F119" s="125"/>
      <c r="G119" s="125"/>
      <c r="H119" s="126"/>
      <c r="I119" s="53" t="s">
        <v>63</v>
      </c>
      <c r="J119" s="51">
        <f>SUM(J26+J67+J77+J103+J111+J116+J118)</f>
        <v>6510.3588333333328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52" t="s">
        <v>10</v>
      </c>
      <c r="B120" s="155" t="s">
        <v>114</v>
      </c>
      <c r="C120" s="125"/>
      <c r="D120" s="125"/>
      <c r="E120" s="125"/>
      <c r="F120" s="125"/>
      <c r="G120" s="125"/>
      <c r="H120" s="126"/>
      <c r="I120" s="12" t="s">
        <v>63</v>
      </c>
      <c r="J120" s="32" t="s">
        <v>63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1"/>
      <c r="B121" s="133" t="s">
        <v>115</v>
      </c>
      <c r="C121" s="125"/>
      <c r="D121" s="125"/>
      <c r="E121" s="125"/>
      <c r="F121" s="125"/>
      <c r="G121" s="125"/>
      <c r="H121" s="126"/>
      <c r="I121" s="12" t="s">
        <v>63</v>
      </c>
      <c r="J121" s="32" t="s">
        <v>63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1"/>
      <c r="B122" s="133" t="s">
        <v>116</v>
      </c>
      <c r="C122" s="125"/>
      <c r="D122" s="125"/>
      <c r="E122" s="125"/>
      <c r="F122" s="125"/>
      <c r="G122" s="125"/>
      <c r="H122" s="126"/>
      <c r="I122" s="54">
        <v>7.5999999999999998E-2</v>
      </c>
      <c r="J122" s="30">
        <f t="shared" ref="J122:J123" si="3">ROUND(($J$119/(1-$I$131))*I122,2)</f>
        <v>563.86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1"/>
      <c r="B123" s="133" t="s">
        <v>117</v>
      </c>
      <c r="C123" s="125"/>
      <c r="D123" s="125"/>
      <c r="E123" s="125"/>
      <c r="F123" s="125"/>
      <c r="G123" s="125"/>
      <c r="H123" s="126"/>
      <c r="I123" s="54">
        <v>1.6500000000000001E-2</v>
      </c>
      <c r="J123" s="30">
        <f t="shared" si="3"/>
        <v>122.42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7" customHeight="1" x14ac:dyDescent="0.2">
      <c r="A124" s="11"/>
      <c r="B124" s="124" t="s">
        <v>118</v>
      </c>
      <c r="C124" s="125"/>
      <c r="D124" s="125"/>
      <c r="E124" s="125"/>
      <c r="F124" s="125"/>
      <c r="G124" s="125"/>
      <c r="H124" s="126"/>
      <c r="I124" s="55" t="s">
        <v>63</v>
      </c>
      <c r="J124" s="32" t="s">
        <v>63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7" customHeight="1" x14ac:dyDescent="0.2">
      <c r="A125" s="11"/>
      <c r="B125" s="124" t="s">
        <v>119</v>
      </c>
      <c r="C125" s="125"/>
      <c r="D125" s="125"/>
      <c r="E125" s="125"/>
      <c r="F125" s="125"/>
      <c r="G125" s="125"/>
      <c r="H125" s="126"/>
      <c r="I125" s="55" t="s">
        <v>63</v>
      </c>
      <c r="J125" s="32" t="s">
        <v>63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1"/>
      <c r="B126" s="133" t="s">
        <v>120</v>
      </c>
      <c r="C126" s="125"/>
      <c r="D126" s="125"/>
      <c r="E126" s="125"/>
      <c r="F126" s="125"/>
      <c r="G126" s="125"/>
      <c r="H126" s="126"/>
      <c r="I126" s="55" t="s">
        <v>63</v>
      </c>
      <c r="J126" s="32" t="s">
        <v>63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1"/>
      <c r="B127" s="133" t="s">
        <v>121</v>
      </c>
      <c r="C127" s="125"/>
      <c r="D127" s="125"/>
      <c r="E127" s="125"/>
      <c r="F127" s="125"/>
      <c r="G127" s="125"/>
      <c r="H127" s="126"/>
      <c r="I127" s="55" t="s">
        <v>63</v>
      </c>
      <c r="J127" s="32" t="s">
        <v>63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1"/>
      <c r="B128" s="133" t="s">
        <v>122</v>
      </c>
      <c r="C128" s="125"/>
      <c r="D128" s="125"/>
      <c r="E128" s="125"/>
      <c r="F128" s="125"/>
      <c r="G128" s="125"/>
      <c r="H128" s="126"/>
      <c r="I128" s="56">
        <v>0.03</v>
      </c>
      <c r="J128" s="30">
        <f>ROUND(($J$119/(1-$I$131))*I128,2)</f>
        <v>222.58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27" t="s">
        <v>31</v>
      </c>
      <c r="B129" s="125"/>
      <c r="C129" s="125"/>
      <c r="D129" s="125"/>
      <c r="E129" s="125"/>
      <c r="F129" s="125"/>
      <c r="G129" s="125"/>
      <c r="H129" s="125"/>
      <c r="I129" s="126"/>
      <c r="J129" s="38">
        <f>SUM(J116+J118+J122+J123+J128)</f>
        <v>1500.38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35"/>
      <c r="B130" s="125"/>
      <c r="C130" s="125"/>
      <c r="D130" s="125"/>
      <c r="E130" s="125"/>
      <c r="F130" s="125"/>
      <c r="G130" s="125"/>
      <c r="H130" s="125"/>
      <c r="I130" s="125"/>
      <c r="J130" s="126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141" t="s">
        <v>123</v>
      </c>
      <c r="B131" s="125"/>
      <c r="C131" s="125"/>
      <c r="D131" s="125"/>
      <c r="E131" s="125"/>
      <c r="F131" s="125"/>
      <c r="G131" s="125"/>
      <c r="H131" s="126"/>
      <c r="I131" s="57">
        <f t="shared" ref="I131:J131" si="4">SUM(I122:I128)</f>
        <v>0.1225</v>
      </c>
      <c r="J131" s="51">
        <f t="shared" si="4"/>
        <v>908.86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42" t="s">
        <v>124</v>
      </c>
      <c r="B132" s="143"/>
      <c r="C132" s="144"/>
      <c r="D132" s="151" t="s">
        <v>125</v>
      </c>
      <c r="E132" s="125"/>
      <c r="F132" s="125"/>
      <c r="G132" s="125"/>
      <c r="H132" s="125"/>
      <c r="I132" s="125"/>
      <c r="J132" s="126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45"/>
      <c r="B133" s="146"/>
      <c r="C133" s="147"/>
      <c r="D133" s="151" t="s">
        <v>126</v>
      </c>
      <c r="E133" s="125"/>
      <c r="F133" s="125"/>
      <c r="G133" s="125"/>
      <c r="H133" s="125"/>
      <c r="I133" s="125"/>
      <c r="J133" s="126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48"/>
      <c r="B134" s="149"/>
      <c r="C134" s="150"/>
      <c r="D134" s="151" t="s">
        <v>127</v>
      </c>
      <c r="E134" s="125"/>
      <c r="F134" s="125"/>
      <c r="G134" s="125"/>
      <c r="H134" s="125"/>
      <c r="I134" s="125"/>
      <c r="J134" s="126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35"/>
      <c r="B135" s="125"/>
      <c r="C135" s="125"/>
      <c r="D135" s="125"/>
      <c r="E135" s="125"/>
      <c r="F135" s="125"/>
      <c r="G135" s="125"/>
      <c r="H135" s="125"/>
      <c r="I135" s="125"/>
      <c r="J135" s="126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45.75" customHeight="1" x14ac:dyDescent="0.2">
      <c r="A136" s="152" t="s">
        <v>128</v>
      </c>
      <c r="B136" s="125"/>
      <c r="C136" s="125"/>
      <c r="D136" s="125"/>
      <c r="E136" s="125"/>
      <c r="F136" s="125"/>
      <c r="G136" s="125"/>
      <c r="H136" s="125"/>
      <c r="I136" s="125"/>
      <c r="J136" s="12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153" t="s">
        <v>129</v>
      </c>
      <c r="B137" s="125"/>
      <c r="C137" s="125"/>
      <c r="D137" s="125"/>
      <c r="E137" s="125"/>
      <c r="F137" s="125"/>
      <c r="G137" s="125"/>
      <c r="H137" s="125"/>
      <c r="I137" s="126"/>
      <c r="J137" s="58" t="s">
        <v>36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59" t="s">
        <v>5</v>
      </c>
      <c r="B138" s="136" t="s">
        <v>130</v>
      </c>
      <c r="C138" s="125"/>
      <c r="D138" s="125"/>
      <c r="E138" s="125"/>
      <c r="F138" s="125"/>
      <c r="G138" s="125"/>
      <c r="H138" s="125"/>
      <c r="I138" s="126"/>
      <c r="J138" s="39">
        <f>ROUND(J26,2)</f>
        <v>3112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59" t="s">
        <v>7</v>
      </c>
      <c r="B139" s="136" t="s">
        <v>32</v>
      </c>
      <c r="C139" s="125"/>
      <c r="D139" s="125"/>
      <c r="E139" s="125"/>
      <c r="F139" s="125"/>
      <c r="G139" s="125"/>
      <c r="H139" s="125"/>
      <c r="I139" s="126"/>
      <c r="J139" s="39">
        <f>ROUND(J67,2)</f>
        <v>1902.3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59" t="s">
        <v>10</v>
      </c>
      <c r="B140" s="136" t="s">
        <v>131</v>
      </c>
      <c r="C140" s="125"/>
      <c r="D140" s="125"/>
      <c r="E140" s="125"/>
      <c r="F140" s="125"/>
      <c r="G140" s="125"/>
      <c r="H140" s="125"/>
      <c r="I140" s="126"/>
      <c r="J140" s="39">
        <f>ROUND(J77,2)</f>
        <v>142.54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59" t="s">
        <v>13</v>
      </c>
      <c r="B141" s="136" t="s">
        <v>132</v>
      </c>
      <c r="C141" s="125"/>
      <c r="D141" s="125"/>
      <c r="E141" s="125"/>
      <c r="F141" s="125"/>
      <c r="G141" s="125"/>
      <c r="H141" s="125"/>
      <c r="I141" s="126"/>
      <c r="J141" s="39">
        <f>ROUND(J103,2)</f>
        <v>409.67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59" t="s">
        <v>50</v>
      </c>
      <c r="B142" s="136" t="s">
        <v>133</v>
      </c>
      <c r="C142" s="125"/>
      <c r="D142" s="125"/>
      <c r="E142" s="125"/>
      <c r="F142" s="125"/>
      <c r="G142" s="125"/>
      <c r="H142" s="125"/>
      <c r="I142" s="126"/>
      <c r="J142" s="39">
        <f>ROUND(J111,2)</f>
        <v>352.33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139" t="s">
        <v>134</v>
      </c>
      <c r="B143" s="125"/>
      <c r="C143" s="125"/>
      <c r="D143" s="125"/>
      <c r="E143" s="125"/>
      <c r="F143" s="125"/>
      <c r="G143" s="125"/>
      <c r="H143" s="125"/>
      <c r="I143" s="126"/>
      <c r="J143" s="40">
        <f>SUM(J138:J142)</f>
        <v>5918.84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59" t="s">
        <v>52</v>
      </c>
      <c r="B144" s="136" t="s">
        <v>135</v>
      </c>
      <c r="C144" s="125"/>
      <c r="D144" s="125"/>
      <c r="E144" s="125"/>
      <c r="F144" s="125"/>
      <c r="G144" s="125"/>
      <c r="H144" s="125"/>
      <c r="I144" s="126"/>
      <c r="J144" s="39">
        <f>ROUND(J129,2)</f>
        <v>1500.38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139" t="s">
        <v>136</v>
      </c>
      <c r="B145" s="125"/>
      <c r="C145" s="125"/>
      <c r="D145" s="125"/>
      <c r="E145" s="125"/>
      <c r="F145" s="125"/>
      <c r="G145" s="125"/>
      <c r="H145" s="125"/>
      <c r="I145" s="126"/>
      <c r="J145" s="40">
        <f>SUM(J143:J144)</f>
        <v>7419.22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35"/>
      <c r="B146" s="125"/>
      <c r="C146" s="125"/>
      <c r="D146" s="125"/>
      <c r="E146" s="125"/>
      <c r="F146" s="125"/>
      <c r="G146" s="125"/>
      <c r="H146" s="125"/>
      <c r="I146" s="125"/>
      <c r="J146" s="12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7" customHeight="1" x14ac:dyDescent="0.2">
      <c r="A147" s="124" t="s">
        <v>137</v>
      </c>
      <c r="B147" s="125"/>
      <c r="C147" s="125"/>
      <c r="D147" s="125"/>
      <c r="E147" s="125"/>
      <c r="F147" s="125"/>
      <c r="G147" s="125"/>
      <c r="H147" s="125"/>
      <c r="I147" s="125"/>
      <c r="J147" s="126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40" t="s">
        <v>138</v>
      </c>
      <c r="B148" s="125"/>
      <c r="C148" s="125"/>
      <c r="D148" s="125"/>
      <c r="E148" s="125"/>
      <c r="F148" s="126"/>
      <c r="G148" s="140" t="s">
        <v>139</v>
      </c>
      <c r="H148" s="125"/>
      <c r="I148" s="125"/>
      <c r="J148" s="126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37" t="s">
        <v>140</v>
      </c>
      <c r="B149" s="125"/>
      <c r="C149" s="125"/>
      <c r="D149" s="125"/>
      <c r="E149" s="125"/>
      <c r="F149" s="126"/>
      <c r="G149" s="138">
        <v>1</v>
      </c>
      <c r="H149" s="125"/>
      <c r="I149" s="125"/>
      <c r="J149" s="126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63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A14:J14"/>
    <mergeCell ref="A15:J15"/>
    <mergeCell ref="B16:G16"/>
    <mergeCell ref="H16:J16"/>
    <mergeCell ref="B17:G17"/>
    <mergeCell ref="H17:J17"/>
    <mergeCell ref="B18:G18"/>
    <mergeCell ref="H18:J18"/>
    <mergeCell ref="H19:J19"/>
    <mergeCell ref="B19:G19"/>
    <mergeCell ref="B20:G20"/>
    <mergeCell ref="H20:J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A81:J81"/>
    <mergeCell ref="B82:I82"/>
    <mergeCell ref="B83:H83"/>
    <mergeCell ref="B84:I84"/>
    <mergeCell ref="B85:I85"/>
    <mergeCell ref="B86:I86"/>
    <mergeCell ref="B87:I87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88:I88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A104:J104"/>
    <mergeCell ref="A105:J105"/>
    <mergeCell ref="B106:I106"/>
    <mergeCell ref="B107:I107"/>
    <mergeCell ref="B108:I108"/>
    <mergeCell ref="B116:H116"/>
    <mergeCell ref="A117:H117"/>
    <mergeCell ref="B118:H118"/>
    <mergeCell ref="A119:H119"/>
    <mergeCell ref="B120:H120"/>
    <mergeCell ref="B121:H121"/>
    <mergeCell ref="B109:I109"/>
    <mergeCell ref="B110:I110"/>
    <mergeCell ref="A111:I111"/>
    <mergeCell ref="A112:J112"/>
    <mergeCell ref="A113:J113"/>
    <mergeCell ref="B114:H114"/>
    <mergeCell ref="A115:H115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  <mergeCell ref="A131:H131"/>
    <mergeCell ref="A132:C134"/>
    <mergeCell ref="D132:J132"/>
    <mergeCell ref="D133:J133"/>
    <mergeCell ref="D134:J134"/>
    <mergeCell ref="A135:J135"/>
    <mergeCell ref="A136:J136"/>
    <mergeCell ref="A137:I137"/>
    <mergeCell ref="B138:I138"/>
    <mergeCell ref="B139:I139"/>
    <mergeCell ref="B140:I140"/>
    <mergeCell ref="B141:I141"/>
    <mergeCell ref="B142:I142"/>
    <mergeCell ref="A149:F149"/>
    <mergeCell ref="G149:J149"/>
    <mergeCell ref="A143:I143"/>
    <mergeCell ref="B144:I144"/>
    <mergeCell ref="A145:I145"/>
    <mergeCell ref="A146:J146"/>
    <mergeCell ref="A147:J147"/>
    <mergeCell ref="A148:F148"/>
    <mergeCell ref="G148:J148"/>
    <mergeCell ref="B53:H53"/>
    <mergeCell ref="B54:H54"/>
    <mergeCell ref="B55:I55"/>
    <mergeCell ref="B56:H56"/>
    <mergeCell ref="B57:H57"/>
    <mergeCell ref="B59:I59"/>
    <mergeCell ref="A60:I60"/>
    <mergeCell ref="A61:J61"/>
    <mergeCell ref="A62:J62"/>
    <mergeCell ref="B63:I63"/>
    <mergeCell ref="C64:I64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74:I74"/>
    <mergeCell ref="B75:I75"/>
    <mergeCell ref="B76:H76"/>
    <mergeCell ref="A77:I77"/>
    <mergeCell ref="A78:J78"/>
    <mergeCell ref="A79:J79"/>
    <mergeCell ref="A80:I80"/>
  </mergeCells>
  <pageMargins left="0.7" right="0.7" top="0.13888888888888901" bottom="0.13888888888888901" header="0" footer="0"/>
  <pageSetup orientation="landscape"/>
  <headerFooter>
    <oddHeader>&amp;L&amp;F</oddHeader>
    <oddFooter>&amp;L&amp;D&amp;CPágina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76" workbookViewId="0">
      <selection activeCell="H18" sqref="H18:J18"/>
    </sheetView>
  </sheetViews>
  <sheetFormatPr defaultColWidth="12.5703125" defaultRowHeight="15" customHeight="1" x14ac:dyDescent="0.2"/>
  <cols>
    <col min="1" max="1" width="12.42578125" customWidth="1"/>
    <col min="2" max="4" width="10.85546875" customWidth="1"/>
    <col min="5" max="5" width="15.85546875" customWidth="1"/>
    <col min="6" max="8" width="10.85546875" customWidth="1"/>
    <col min="9" max="9" width="13.28515625" customWidth="1"/>
    <col min="10" max="10" width="17.5703125" customWidth="1"/>
    <col min="11" max="11" width="14.140625" customWidth="1"/>
    <col min="12" max="12" width="15.42578125" customWidth="1"/>
    <col min="13" max="13" width="17" customWidth="1"/>
    <col min="14" max="26" width="8" customWidth="1"/>
  </cols>
  <sheetData>
    <row r="1" spans="1:26" ht="24" customHeight="1" x14ac:dyDescent="0.2">
      <c r="A1" s="199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 x14ac:dyDescent="0.2">
      <c r="A2" s="200" t="s">
        <v>254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24" t="s">
        <v>1</v>
      </c>
      <c r="B3" s="125"/>
      <c r="C3" s="125"/>
      <c r="D3" s="125"/>
      <c r="E3" s="125"/>
      <c r="F3" s="125"/>
      <c r="G3" s="126"/>
      <c r="H3" s="158"/>
      <c r="I3" s="125"/>
      <c r="J3" s="12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24" t="s">
        <v>2</v>
      </c>
      <c r="B4" s="125"/>
      <c r="C4" s="125"/>
      <c r="D4" s="125"/>
      <c r="E4" s="125"/>
      <c r="F4" s="125"/>
      <c r="G4" s="126"/>
      <c r="H4" s="158"/>
      <c r="I4" s="125"/>
      <c r="J4" s="12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24" t="s">
        <v>3</v>
      </c>
      <c r="B5" s="125"/>
      <c r="C5" s="125"/>
      <c r="D5" s="125"/>
      <c r="E5" s="125"/>
      <c r="F5" s="125"/>
      <c r="G5" s="125"/>
      <c r="H5" s="125"/>
      <c r="I5" s="125"/>
      <c r="J5" s="12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">
      <c r="A6" s="201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2" t="s">
        <v>5</v>
      </c>
      <c r="B7" s="124" t="s">
        <v>6</v>
      </c>
      <c r="C7" s="125"/>
      <c r="D7" s="125"/>
      <c r="E7" s="125"/>
      <c r="F7" s="125"/>
      <c r="G7" s="126"/>
      <c r="H7" s="158"/>
      <c r="I7" s="125"/>
      <c r="J7" s="12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" t="s">
        <v>7</v>
      </c>
      <c r="B8" s="124" t="s">
        <v>8</v>
      </c>
      <c r="C8" s="125"/>
      <c r="D8" s="125"/>
      <c r="E8" s="125"/>
      <c r="F8" s="125"/>
      <c r="G8" s="126"/>
      <c r="H8" s="1"/>
      <c r="I8" s="1"/>
      <c r="J8" s="1"/>
      <c r="K8" s="158"/>
      <c r="L8" s="125"/>
      <c r="M8" s="12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" t="s">
        <v>10</v>
      </c>
      <c r="B9" s="124" t="s">
        <v>11</v>
      </c>
      <c r="C9" s="125"/>
      <c r="D9" s="125"/>
      <c r="E9" s="125"/>
      <c r="F9" s="125"/>
      <c r="G9" s="126"/>
      <c r="H9" s="158"/>
      <c r="I9" s="125"/>
      <c r="J9" s="126"/>
      <c r="K9" s="158"/>
      <c r="L9" s="125"/>
      <c r="M9" s="12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" t="s">
        <v>13</v>
      </c>
      <c r="B10" s="124" t="s">
        <v>14</v>
      </c>
      <c r="C10" s="125"/>
      <c r="D10" s="125"/>
      <c r="E10" s="125"/>
      <c r="F10" s="125"/>
      <c r="G10" s="126"/>
      <c r="H10" s="1"/>
      <c r="I10" s="1"/>
      <c r="J10" s="1"/>
      <c r="K10" s="167">
        <v>60</v>
      </c>
      <c r="L10" s="125"/>
      <c r="M10" s="12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">
      <c r="A11" s="197" t="s">
        <v>15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98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.75" customHeight="1" x14ac:dyDescent="0.2">
      <c r="A13" s="196" t="s">
        <v>141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2">
      <c r="A15" s="192" t="s">
        <v>17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">
      <c r="A16" s="2">
        <v>1</v>
      </c>
      <c r="B16" s="124" t="s">
        <v>18</v>
      </c>
      <c r="C16" s="125"/>
      <c r="D16" s="125"/>
      <c r="E16" s="125"/>
      <c r="F16" s="125"/>
      <c r="G16" s="126"/>
      <c r="H16" s="158"/>
      <c r="I16" s="125"/>
      <c r="J16" s="126"/>
      <c r="K16" s="164" t="s">
        <v>19</v>
      </c>
      <c r="L16" s="125"/>
      <c r="M16" s="126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2">
        <v>2</v>
      </c>
      <c r="B17" s="124" t="s">
        <v>20</v>
      </c>
      <c r="C17" s="125"/>
      <c r="D17" s="125"/>
      <c r="E17" s="125"/>
      <c r="F17" s="125"/>
      <c r="G17" s="126"/>
      <c r="H17" s="158"/>
      <c r="I17" s="125"/>
      <c r="J17" s="126"/>
      <c r="K17" s="164" t="s">
        <v>21</v>
      </c>
      <c r="L17" s="125"/>
      <c r="M17" s="126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2">
        <v>3</v>
      </c>
      <c r="B18" s="124" t="s">
        <v>22</v>
      </c>
      <c r="C18" s="125"/>
      <c r="D18" s="125"/>
      <c r="E18" s="125"/>
      <c r="F18" s="125"/>
      <c r="G18" s="126"/>
      <c r="H18" s="194">
        <f>K18</f>
        <v>3112</v>
      </c>
      <c r="I18" s="125"/>
      <c r="J18" s="126"/>
      <c r="K18" s="195">
        <f>MOTORISTA!J24</f>
        <v>3112</v>
      </c>
      <c r="L18" s="125"/>
      <c r="M18" s="126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2">
        <v>4</v>
      </c>
      <c r="B19" s="124" t="s">
        <v>23</v>
      </c>
      <c r="C19" s="125"/>
      <c r="D19" s="125"/>
      <c r="E19" s="125"/>
      <c r="F19" s="125"/>
      <c r="G19" s="126"/>
      <c r="H19" s="158"/>
      <c r="I19" s="125"/>
      <c r="J19" s="126"/>
      <c r="K19" s="164" t="s">
        <v>19</v>
      </c>
      <c r="L19" s="125"/>
      <c r="M19" s="12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2">
        <v>5</v>
      </c>
      <c r="B20" s="124" t="s">
        <v>24</v>
      </c>
      <c r="C20" s="125"/>
      <c r="D20" s="125"/>
      <c r="E20" s="125"/>
      <c r="F20" s="125"/>
      <c r="G20" s="126"/>
      <c r="H20" s="158"/>
      <c r="I20" s="125"/>
      <c r="J20" s="126"/>
      <c r="K20" s="158"/>
      <c r="L20" s="125"/>
      <c r="M20" s="12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87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92" t="s">
        <v>142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3"/>
      <c r="M22" s="3" t="s">
        <v>36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2">
        <v>1</v>
      </c>
      <c r="B23" s="124" t="s">
        <v>143</v>
      </c>
      <c r="C23" s="125"/>
      <c r="D23" s="125"/>
      <c r="E23" s="125"/>
      <c r="F23" s="125"/>
      <c r="G23" s="126"/>
      <c r="H23" s="60"/>
      <c r="I23" s="61"/>
      <c r="J23" s="60"/>
      <c r="K23" s="60"/>
      <c r="L23" s="60"/>
      <c r="M23" s="62">
        <f>ROUND(K18/220,2)</f>
        <v>14.15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2">
        <v>2</v>
      </c>
      <c r="B24" s="124" t="s">
        <v>144</v>
      </c>
      <c r="C24" s="125"/>
      <c r="D24" s="125"/>
      <c r="E24" s="125"/>
      <c r="F24" s="125"/>
      <c r="G24" s="126"/>
      <c r="H24" s="60"/>
      <c r="I24" s="61"/>
      <c r="J24" s="60"/>
      <c r="K24" s="60"/>
      <c r="L24" s="60"/>
      <c r="M24" s="62">
        <f>ROUND(M23*1.5,2)</f>
        <v>21.23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2">
        <v>3</v>
      </c>
      <c r="B25" s="124" t="s">
        <v>145</v>
      </c>
      <c r="C25" s="125"/>
      <c r="D25" s="125"/>
      <c r="E25" s="125"/>
      <c r="F25" s="125"/>
      <c r="G25" s="126"/>
      <c r="H25" s="60"/>
      <c r="I25" s="61"/>
      <c r="J25" s="60"/>
      <c r="K25" s="60"/>
      <c r="L25" s="60"/>
      <c r="M25" s="62">
        <f>ROUND(M23*2,2)</f>
        <v>28.3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2">
        <v>4</v>
      </c>
      <c r="B26" s="124" t="s">
        <v>146</v>
      </c>
      <c r="C26" s="125"/>
      <c r="D26" s="125"/>
      <c r="E26" s="125"/>
      <c r="F26" s="125"/>
      <c r="G26" s="126"/>
      <c r="H26" s="60"/>
      <c r="I26" s="61"/>
      <c r="J26" s="60"/>
      <c r="K26" s="60"/>
      <c r="L26" s="60"/>
      <c r="M26" s="62">
        <f>ROUND(M23*1.1428571,2)</f>
        <v>16.170000000000002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2">
        <v>5</v>
      </c>
      <c r="B27" s="124" t="s">
        <v>147</v>
      </c>
      <c r="C27" s="125"/>
      <c r="D27" s="125"/>
      <c r="E27" s="125"/>
      <c r="F27" s="125"/>
      <c r="G27" s="126"/>
      <c r="H27" s="60"/>
      <c r="I27" s="61"/>
      <c r="J27" s="60"/>
      <c r="K27" s="60"/>
      <c r="L27" s="60"/>
      <c r="M27" s="62">
        <f>ROUND(M26*1.5,2)</f>
        <v>24.26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2">
        <v>6</v>
      </c>
      <c r="B28" s="124" t="s">
        <v>148</v>
      </c>
      <c r="C28" s="125"/>
      <c r="D28" s="125"/>
      <c r="E28" s="125"/>
      <c r="F28" s="125"/>
      <c r="G28" s="126"/>
      <c r="H28" s="60"/>
      <c r="I28" s="61"/>
      <c r="J28" s="60"/>
      <c r="K28" s="60"/>
      <c r="L28" s="60"/>
      <c r="M28" s="62">
        <f>ROUND(M26*2,2)</f>
        <v>32.340000000000003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28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7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 x14ac:dyDescent="0.2">
      <c r="A30" s="162" t="s">
        <v>149</v>
      </c>
      <c r="B30" s="125"/>
      <c r="C30" s="125"/>
      <c r="D30" s="125"/>
      <c r="E30" s="125"/>
      <c r="F30" s="125"/>
      <c r="G30" s="125"/>
      <c r="H30" s="125"/>
      <c r="I30" s="126"/>
      <c r="J30" s="63" t="s">
        <v>150</v>
      </c>
      <c r="K30" s="63" t="s">
        <v>151</v>
      </c>
      <c r="L30" s="63" t="s">
        <v>152</v>
      </c>
      <c r="M30" s="63" t="s">
        <v>153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 x14ac:dyDescent="0.2">
      <c r="A31" s="3">
        <v>1</v>
      </c>
      <c r="B31" s="131" t="s">
        <v>26</v>
      </c>
      <c r="C31" s="125"/>
      <c r="D31" s="125"/>
      <c r="E31" s="125"/>
      <c r="F31" s="125"/>
      <c r="G31" s="126"/>
      <c r="H31" s="131" t="s">
        <v>27</v>
      </c>
      <c r="I31" s="126"/>
      <c r="J31" s="3" t="s">
        <v>28</v>
      </c>
      <c r="K31" s="3" t="s">
        <v>28</v>
      </c>
      <c r="L31" s="3" t="s">
        <v>28</v>
      </c>
      <c r="M31" s="3" t="s">
        <v>28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2" t="s">
        <v>5</v>
      </c>
      <c r="B32" s="124" t="s">
        <v>154</v>
      </c>
      <c r="C32" s="125"/>
      <c r="D32" s="125"/>
      <c r="E32" s="125"/>
      <c r="F32" s="125"/>
      <c r="G32" s="125"/>
      <c r="H32" s="125"/>
      <c r="I32" s="126"/>
      <c r="J32" s="62">
        <f>M24</f>
        <v>21.23</v>
      </c>
      <c r="K32" s="62">
        <f>M25</f>
        <v>28.3</v>
      </c>
      <c r="L32" s="62">
        <f>M27</f>
        <v>24.26</v>
      </c>
      <c r="M32" s="62">
        <f>M28</f>
        <v>32.340000000000003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4.25" customHeight="1" x14ac:dyDescent="0.2">
      <c r="A33" s="2" t="s">
        <v>7</v>
      </c>
      <c r="B33" s="124" t="s">
        <v>155</v>
      </c>
      <c r="C33" s="125"/>
      <c r="D33" s="125"/>
      <c r="E33" s="125"/>
      <c r="F33" s="125"/>
      <c r="G33" s="125"/>
      <c r="H33" s="125"/>
      <c r="I33" s="126"/>
      <c r="J33" s="62">
        <f t="shared" ref="J33:M33" si="0">J32/22*4</f>
        <v>3.86</v>
      </c>
      <c r="K33" s="62">
        <f t="shared" si="0"/>
        <v>5.1454545454545455</v>
      </c>
      <c r="L33" s="62">
        <f t="shared" si="0"/>
        <v>4.4109090909090911</v>
      </c>
      <c r="M33" s="62">
        <f t="shared" si="0"/>
        <v>5.8800000000000008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">
      <c r="A34" s="132" t="s">
        <v>31</v>
      </c>
      <c r="B34" s="125"/>
      <c r="C34" s="125"/>
      <c r="D34" s="125"/>
      <c r="E34" s="125"/>
      <c r="F34" s="125"/>
      <c r="G34" s="125"/>
      <c r="H34" s="125"/>
      <c r="I34" s="126"/>
      <c r="J34" s="64">
        <f t="shared" ref="J34:M34" si="1">SUM(J32:J33)</f>
        <v>25.09</v>
      </c>
      <c r="K34" s="64">
        <f t="shared" si="1"/>
        <v>33.445454545454545</v>
      </c>
      <c r="L34" s="64">
        <f t="shared" si="1"/>
        <v>28.670909090909092</v>
      </c>
      <c r="M34" s="64">
        <f t="shared" si="1"/>
        <v>38.220000000000006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87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129" t="s">
        <v>32</v>
      </c>
      <c r="B36" s="125"/>
      <c r="C36" s="125"/>
      <c r="D36" s="125"/>
      <c r="E36" s="125"/>
      <c r="F36" s="125"/>
      <c r="G36" s="125"/>
      <c r="H36" s="125"/>
      <c r="I36" s="125"/>
      <c r="J36" s="1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">
      <c r="A37" s="189" t="s">
        <v>33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">
      <c r="A38" s="9" t="s">
        <v>34</v>
      </c>
      <c r="B38" s="160" t="s">
        <v>156</v>
      </c>
      <c r="C38" s="125"/>
      <c r="D38" s="125"/>
      <c r="E38" s="125"/>
      <c r="F38" s="125"/>
      <c r="G38" s="125"/>
      <c r="H38" s="125"/>
      <c r="I38" s="126"/>
      <c r="J38" s="10" t="s">
        <v>36</v>
      </c>
      <c r="K38" s="10" t="s">
        <v>36</v>
      </c>
      <c r="L38" s="10" t="s">
        <v>36</v>
      </c>
      <c r="M38" s="10" t="s">
        <v>36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 x14ac:dyDescent="0.2">
      <c r="A39" s="11" t="s">
        <v>5</v>
      </c>
      <c r="B39" s="124" t="s">
        <v>157</v>
      </c>
      <c r="C39" s="125"/>
      <c r="D39" s="125"/>
      <c r="E39" s="125"/>
      <c r="F39" s="125"/>
      <c r="G39" s="125"/>
      <c r="H39" s="126"/>
      <c r="I39" s="12">
        <v>8.3299999999999999E-2</v>
      </c>
      <c r="J39" s="30">
        <f t="shared" ref="J39:J40" si="2">ROUND($J$34*I39,2)</f>
        <v>2.09</v>
      </c>
      <c r="K39" s="30">
        <f t="shared" ref="K39:K40" si="3">ROUND($K$34*I39,2)</f>
        <v>2.79</v>
      </c>
      <c r="L39" s="30">
        <f t="shared" ref="L39:L40" si="4">ROUND($L$34*I39,2)</f>
        <v>2.39</v>
      </c>
      <c r="M39" s="30">
        <f t="shared" ref="M39:M40" si="5">ROUND($M$34*I39,2)</f>
        <v>3.18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6" customHeight="1" x14ac:dyDescent="0.2">
      <c r="A40" s="11" t="s">
        <v>7</v>
      </c>
      <c r="B40" s="124" t="s">
        <v>158</v>
      </c>
      <c r="C40" s="125"/>
      <c r="D40" s="125"/>
      <c r="E40" s="125"/>
      <c r="F40" s="125"/>
      <c r="G40" s="125"/>
      <c r="H40" s="126"/>
      <c r="I40" s="14">
        <v>3.0249999999999999E-2</v>
      </c>
      <c r="J40" s="30">
        <f t="shared" si="2"/>
        <v>0.76</v>
      </c>
      <c r="K40" s="30">
        <f t="shared" si="3"/>
        <v>1.01</v>
      </c>
      <c r="L40" s="30">
        <f t="shared" si="4"/>
        <v>0.87</v>
      </c>
      <c r="M40" s="30">
        <f t="shared" si="5"/>
        <v>1.1599999999999999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57" t="s">
        <v>31</v>
      </c>
      <c r="B41" s="125"/>
      <c r="C41" s="125"/>
      <c r="D41" s="125"/>
      <c r="E41" s="125"/>
      <c r="F41" s="125"/>
      <c r="G41" s="125"/>
      <c r="H41" s="125"/>
      <c r="I41" s="126"/>
      <c r="J41" s="30">
        <f t="shared" ref="J41:M41" si="6">SUM(J39+J40)</f>
        <v>2.8499999999999996</v>
      </c>
      <c r="K41" s="30">
        <f t="shared" si="6"/>
        <v>3.8</v>
      </c>
      <c r="L41" s="30">
        <f t="shared" si="6"/>
        <v>3.2600000000000002</v>
      </c>
      <c r="M41" s="30">
        <f t="shared" si="6"/>
        <v>4.34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5" t="s">
        <v>10</v>
      </c>
      <c r="B42" s="133" t="s">
        <v>39</v>
      </c>
      <c r="C42" s="125"/>
      <c r="D42" s="125"/>
      <c r="E42" s="125"/>
      <c r="F42" s="125"/>
      <c r="G42" s="125"/>
      <c r="H42" s="125"/>
      <c r="I42" s="126"/>
      <c r="J42" s="46">
        <f>ROUND(I55*J41,2)</f>
        <v>1.05</v>
      </c>
      <c r="K42" s="46">
        <f>ROUND(I55*K41,2)</f>
        <v>1.4</v>
      </c>
      <c r="L42" s="46">
        <f>ROUND(I55*L41,2)</f>
        <v>1.2</v>
      </c>
      <c r="M42" s="46">
        <f>ROUND(I55*M41,2)</f>
        <v>1.6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27" t="s">
        <v>31</v>
      </c>
      <c r="B43" s="125"/>
      <c r="C43" s="125"/>
      <c r="D43" s="125"/>
      <c r="E43" s="125"/>
      <c r="F43" s="125"/>
      <c r="G43" s="125"/>
      <c r="H43" s="125"/>
      <c r="I43" s="126"/>
      <c r="J43" s="38">
        <f t="shared" ref="J43:M43" si="7">J41+J42</f>
        <v>3.8999999999999995</v>
      </c>
      <c r="K43" s="38">
        <f t="shared" si="7"/>
        <v>5.1999999999999993</v>
      </c>
      <c r="L43" s="38">
        <f t="shared" si="7"/>
        <v>4.46</v>
      </c>
      <c r="M43" s="38">
        <f t="shared" si="7"/>
        <v>5.9399999999999995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80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 x14ac:dyDescent="0.2">
      <c r="A45" s="188" t="s">
        <v>40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 x14ac:dyDescent="0.2">
      <c r="A46" s="18" t="s">
        <v>41</v>
      </c>
      <c r="B46" s="154" t="s">
        <v>42</v>
      </c>
      <c r="C46" s="125"/>
      <c r="D46" s="125"/>
      <c r="E46" s="125"/>
      <c r="F46" s="125"/>
      <c r="G46" s="125"/>
      <c r="H46" s="126"/>
      <c r="I46" s="3" t="s">
        <v>43</v>
      </c>
      <c r="J46" s="3" t="s">
        <v>28</v>
      </c>
      <c r="K46" s="3" t="s">
        <v>28</v>
      </c>
      <c r="L46" s="3" t="s">
        <v>28</v>
      </c>
      <c r="M46" s="3" t="s">
        <v>28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1" t="s">
        <v>5</v>
      </c>
      <c r="B47" s="133" t="s">
        <v>44</v>
      </c>
      <c r="C47" s="125"/>
      <c r="D47" s="125"/>
      <c r="E47" s="125"/>
      <c r="F47" s="125"/>
      <c r="G47" s="125"/>
      <c r="H47" s="126"/>
      <c r="I47" s="19">
        <v>0.2</v>
      </c>
      <c r="J47" s="30">
        <f t="shared" ref="J47:J54" si="8">ROUND($J$34*I47,2)</f>
        <v>5.0199999999999996</v>
      </c>
      <c r="K47" s="30">
        <f t="shared" ref="K47:K54" si="9">ROUND($K$34*I47,2)</f>
        <v>6.69</v>
      </c>
      <c r="L47" s="30">
        <f t="shared" ref="L47:L54" si="10">ROUND($L$34*I47,2)</f>
        <v>5.73</v>
      </c>
      <c r="M47" s="30">
        <f t="shared" ref="M47:M54" si="11">ROUND($M$34*I47,2)</f>
        <v>7.64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1" t="s">
        <v>7</v>
      </c>
      <c r="B48" s="133" t="s">
        <v>45</v>
      </c>
      <c r="C48" s="125"/>
      <c r="D48" s="125"/>
      <c r="E48" s="125"/>
      <c r="F48" s="125"/>
      <c r="G48" s="125"/>
      <c r="H48" s="126"/>
      <c r="I48" s="19">
        <v>2.5000000000000001E-2</v>
      </c>
      <c r="J48" s="30">
        <f t="shared" si="8"/>
        <v>0.63</v>
      </c>
      <c r="K48" s="30">
        <f t="shared" si="9"/>
        <v>0.84</v>
      </c>
      <c r="L48" s="30">
        <f t="shared" si="10"/>
        <v>0.72</v>
      </c>
      <c r="M48" s="30">
        <f t="shared" si="11"/>
        <v>0.96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1" t="s">
        <v>10</v>
      </c>
      <c r="B49" s="133" t="s">
        <v>46</v>
      </c>
      <c r="C49" s="125"/>
      <c r="D49" s="126"/>
      <c r="E49" s="21" t="s">
        <v>47</v>
      </c>
      <c r="F49" s="22">
        <v>0.03</v>
      </c>
      <c r="G49" s="21" t="s">
        <v>48</v>
      </c>
      <c r="H49" s="23">
        <v>1</v>
      </c>
      <c r="I49" s="24">
        <f>ROUND((F49*H49),6)</f>
        <v>0.03</v>
      </c>
      <c r="J49" s="30">
        <f t="shared" si="8"/>
        <v>0.75</v>
      </c>
      <c r="K49" s="30">
        <f t="shared" si="9"/>
        <v>1</v>
      </c>
      <c r="L49" s="30">
        <f t="shared" si="10"/>
        <v>0.86</v>
      </c>
      <c r="M49" s="30">
        <f t="shared" si="11"/>
        <v>1.1499999999999999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1" t="s">
        <v>13</v>
      </c>
      <c r="B50" s="133" t="s">
        <v>49</v>
      </c>
      <c r="C50" s="125"/>
      <c r="D50" s="125"/>
      <c r="E50" s="125"/>
      <c r="F50" s="125"/>
      <c r="G50" s="125"/>
      <c r="H50" s="126"/>
      <c r="I50" s="19">
        <v>1.4999999999999999E-2</v>
      </c>
      <c r="J50" s="30">
        <f t="shared" si="8"/>
        <v>0.38</v>
      </c>
      <c r="K50" s="30">
        <f t="shared" si="9"/>
        <v>0.5</v>
      </c>
      <c r="L50" s="30">
        <f t="shared" si="10"/>
        <v>0.43</v>
      </c>
      <c r="M50" s="30">
        <f t="shared" si="11"/>
        <v>0.56999999999999995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1" t="s">
        <v>50</v>
      </c>
      <c r="B51" s="133" t="s">
        <v>51</v>
      </c>
      <c r="C51" s="125"/>
      <c r="D51" s="125"/>
      <c r="E51" s="125"/>
      <c r="F51" s="125"/>
      <c r="G51" s="125"/>
      <c r="H51" s="126"/>
      <c r="I51" s="19">
        <v>0.01</v>
      </c>
      <c r="J51" s="30">
        <f t="shared" si="8"/>
        <v>0.25</v>
      </c>
      <c r="K51" s="30">
        <f t="shared" si="9"/>
        <v>0.33</v>
      </c>
      <c r="L51" s="30">
        <f t="shared" si="10"/>
        <v>0.28999999999999998</v>
      </c>
      <c r="M51" s="30">
        <f t="shared" si="11"/>
        <v>0.38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1" t="s">
        <v>52</v>
      </c>
      <c r="B52" s="133" t="s">
        <v>53</v>
      </c>
      <c r="C52" s="125"/>
      <c r="D52" s="125"/>
      <c r="E52" s="125"/>
      <c r="F52" s="125"/>
      <c r="G52" s="125"/>
      <c r="H52" s="126"/>
      <c r="I52" s="19">
        <v>6.0000000000000001E-3</v>
      </c>
      <c r="J52" s="30">
        <f t="shared" si="8"/>
        <v>0.15</v>
      </c>
      <c r="K52" s="30">
        <f t="shared" si="9"/>
        <v>0.2</v>
      </c>
      <c r="L52" s="30">
        <f t="shared" si="10"/>
        <v>0.17</v>
      </c>
      <c r="M52" s="30">
        <f t="shared" si="11"/>
        <v>0.23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1" t="s">
        <v>54</v>
      </c>
      <c r="B53" s="133" t="s">
        <v>55</v>
      </c>
      <c r="C53" s="125"/>
      <c r="D53" s="125"/>
      <c r="E53" s="125"/>
      <c r="F53" s="125"/>
      <c r="G53" s="125"/>
      <c r="H53" s="126"/>
      <c r="I53" s="19">
        <v>2E-3</v>
      </c>
      <c r="J53" s="30">
        <f t="shared" si="8"/>
        <v>0.05</v>
      </c>
      <c r="K53" s="30">
        <f t="shared" si="9"/>
        <v>7.0000000000000007E-2</v>
      </c>
      <c r="L53" s="30">
        <f t="shared" si="10"/>
        <v>0.06</v>
      </c>
      <c r="M53" s="30">
        <f t="shared" si="11"/>
        <v>0.08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1" t="s">
        <v>56</v>
      </c>
      <c r="B54" s="133" t="s">
        <v>57</v>
      </c>
      <c r="C54" s="125"/>
      <c r="D54" s="125"/>
      <c r="E54" s="125"/>
      <c r="F54" s="125"/>
      <c r="G54" s="125"/>
      <c r="H54" s="126"/>
      <c r="I54" s="19">
        <v>0.08</v>
      </c>
      <c r="J54" s="30">
        <f t="shared" si="8"/>
        <v>2.0099999999999998</v>
      </c>
      <c r="K54" s="30">
        <f t="shared" si="9"/>
        <v>2.68</v>
      </c>
      <c r="L54" s="30">
        <f t="shared" si="10"/>
        <v>2.29</v>
      </c>
      <c r="M54" s="30">
        <f t="shared" si="11"/>
        <v>3.06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27" t="s">
        <v>31</v>
      </c>
      <c r="B55" s="125"/>
      <c r="C55" s="125"/>
      <c r="D55" s="125"/>
      <c r="E55" s="125"/>
      <c r="F55" s="125"/>
      <c r="G55" s="125"/>
      <c r="H55" s="126"/>
      <c r="I55" s="25">
        <f t="shared" ref="I55:M55" si="12">SUM(I47:I54)</f>
        <v>0.36800000000000005</v>
      </c>
      <c r="J55" s="38">
        <f t="shared" si="12"/>
        <v>9.2399999999999984</v>
      </c>
      <c r="K55" s="38">
        <f t="shared" si="12"/>
        <v>12.31</v>
      </c>
      <c r="L55" s="38">
        <f t="shared" si="12"/>
        <v>10.55</v>
      </c>
      <c r="M55" s="38">
        <f t="shared" si="12"/>
        <v>14.070000000000002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80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88" t="s">
        <v>71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3">
        <v>2</v>
      </c>
      <c r="B58" s="131" t="s">
        <v>72</v>
      </c>
      <c r="C58" s="125"/>
      <c r="D58" s="125"/>
      <c r="E58" s="125"/>
      <c r="F58" s="125"/>
      <c r="G58" s="125"/>
      <c r="H58" s="125"/>
      <c r="I58" s="126"/>
      <c r="J58" s="3" t="s">
        <v>36</v>
      </c>
      <c r="K58" s="3" t="s">
        <v>36</v>
      </c>
      <c r="L58" s="3" t="s">
        <v>36</v>
      </c>
      <c r="M58" s="3" t="s">
        <v>36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" t="s">
        <v>34</v>
      </c>
      <c r="B59" s="2"/>
      <c r="C59" s="124" t="s">
        <v>73</v>
      </c>
      <c r="D59" s="125"/>
      <c r="E59" s="125"/>
      <c r="F59" s="125"/>
      <c r="G59" s="125"/>
      <c r="H59" s="125"/>
      <c r="I59" s="126"/>
      <c r="J59" s="39">
        <f t="shared" ref="J59:M59" si="13">J43</f>
        <v>3.8999999999999995</v>
      </c>
      <c r="K59" s="39">
        <f t="shared" si="13"/>
        <v>5.1999999999999993</v>
      </c>
      <c r="L59" s="39">
        <f t="shared" si="13"/>
        <v>4.46</v>
      </c>
      <c r="M59" s="39">
        <f t="shared" si="13"/>
        <v>5.9399999999999995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" t="s">
        <v>41</v>
      </c>
      <c r="B60" s="2"/>
      <c r="C60" s="124" t="s">
        <v>42</v>
      </c>
      <c r="D60" s="125"/>
      <c r="E60" s="125"/>
      <c r="F60" s="125"/>
      <c r="G60" s="125"/>
      <c r="H60" s="125"/>
      <c r="I60" s="126"/>
      <c r="J60" s="39">
        <f t="shared" ref="J60:M60" si="14">J55</f>
        <v>9.2399999999999984</v>
      </c>
      <c r="K60" s="39">
        <f t="shared" si="14"/>
        <v>12.31</v>
      </c>
      <c r="L60" s="39">
        <f t="shared" si="14"/>
        <v>10.55</v>
      </c>
      <c r="M60" s="39">
        <f t="shared" si="14"/>
        <v>14.070000000000002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132" t="s">
        <v>31</v>
      </c>
      <c r="B61" s="125"/>
      <c r="C61" s="125"/>
      <c r="D61" s="125"/>
      <c r="E61" s="125"/>
      <c r="F61" s="125"/>
      <c r="G61" s="125"/>
      <c r="H61" s="125"/>
      <c r="I61" s="126"/>
      <c r="J61" s="40">
        <f t="shared" ref="J61:M61" si="15">SUM(J59+J60)</f>
        <v>13.139999999999997</v>
      </c>
      <c r="K61" s="40">
        <f t="shared" si="15"/>
        <v>17.509999999999998</v>
      </c>
      <c r="L61" s="40">
        <f t="shared" si="15"/>
        <v>15.010000000000002</v>
      </c>
      <c r="M61" s="40">
        <f t="shared" si="15"/>
        <v>20.010000000000002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87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29" t="s">
        <v>74</v>
      </c>
      <c r="B63" s="125"/>
      <c r="C63" s="125"/>
      <c r="D63" s="125"/>
      <c r="E63" s="125"/>
      <c r="F63" s="125"/>
      <c r="G63" s="125"/>
      <c r="H63" s="125"/>
      <c r="I63" s="125"/>
      <c r="J63" s="12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8">
        <v>3</v>
      </c>
      <c r="B64" s="131" t="s">
        <v>75</v>
      </c>
      <c r="C64" s="125"/>
      <c r="D64" s="125"/>
      <c r="E64" s="125"/>
      <c r="F64" s="125"/>
      <c r="G64" s="125"/>
      <c r="H64" s="125"/>
      <c r="I64" s="126"/>
      <c r="J64" s="18" t="s">
        <v>76</v>
      </c>
      <c r="K64" s="18" t="s">
        <v>76</v>
      </c>
      <c r="L64" s="18" t="s">
        <v>76</v>
      </c>
      <c r="M64" s="18" t="s">
        <v>76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46.5" customHeight="1" x14ac:dyDescent="0.2">
      <c r="A65" s="11" t="s">
        <v>5</v>
      </c>
      <c r="B65" s="124" t="s">
        <v>159</v>
      </c>
      <c r="C65" s="125"/>
      <c r="D65" s="125"/>
      <c r="E65" s="125"/>
      <c r="F65" s="125"/>
      <c r="G65" s="125"/>
      <c r="H65" s="125"/>
      <c r="I65" s="126"/>
      <c r="J65" s="30">
        <f>ROUND((($J$34/60)+($J$39/60)+($J$34/60/60)+($J$40/60))*(42/42)*0.05,2)</f>
        <v>0.02</v>
      </c>
      <c r="K65" s="30">
        <f>ROUND((($K$34/60)+($K$39/60)+($K$34/60/60)+($K$40/60))*(42/42)*0.05,2)</f>
        <v>0.03</v>
      </c>
      <c r="L65" s="30">
        <f>ROUND((($L$34/60)+($L$39/60)+($L$34/60/60)+($L$40/60))*(42/42)*0.05,2)</f>
        <v>0.03</v>
      </c>
      <c r="M65" s="30">
        <f>ROUND((($M$34/60)+($M$39/60)+($M$34/60/60)+($M$40/60))*(42/42)*0.05,2)</f>
        <v>0.04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11" t="s">
        <v>7</v>
      </c>
      <c r="B66" s="124" t="s">
        <v>78</v>
      </c>
      <c r="C66" s="125"/>
      <c r="D66" s="125"/>
      <c r="E66" s="125"/>
      <c r="F66" s="125"/>
      <c r="G66" s="125"/>
      <c r="H66" s="125"/>
      <c r="I66" s="126"/>
      <c r="J66" s="30">
        <f>ROUND($J$65*I54,2)</f>
        <v>0</v>
      </c>
      <c r="K66" s="30">
        <f>ROUND($K$65*K54,2)</f>
        <v>0.08</v>
      </c>
      <c r="L66" s="30">
        <f>ROUND($L$65*L54,2)</f>
        <v>7.0000000000000007E-2</v>
      </c>
      <c r="M66" s="30">
        <f>ROUND($M$65*M54,2)</f>
        <v>0.12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6" customHeight="1" x14ac:dyDescent="0.2">
      <c r="A67" s="11" t="s">
        <v>10</v>
      </c>
      <c r="B67" s="124" t="s">
        <v>160</v>
      </c>
      <c r="C67" s="125"/>
      <c r="D67" s="125"/>
      <c r="E67" s="125"/>
      <c r="F67" s="125"/>
      <c r="G67" s="125"/>
      <c r="H67" s="126"/>
      <c r="I67" s="42">
        <v>1.9E-3</v>
      </c>
      <c r="J67" s="30">
        <f>ROUND($J$34*I67,2)</f>
        <v>0.05</v>
      </c>
      <c r="K67" s="30">
        <f>ROUND($K$34*I67,2)</f>
        <v>0.06</v>
      </c>
      <c r="L67" s="30">
        <f>ROUND($L$34*I67,2)</f>
        <v>0.05</v>
      </c>
      <c r="M67" s="30">
        <f>ROUND($M$34*I67,2)</f>
        <v>7.0000000000000007E-2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" customHeight="1" x14ac:dyDescent="0.2">
      <c r="A68" s="11" t="s">
        <v>13</v>
      </c>
      <c r="B68" s="124" t="s">
        <v>161</v>
      </c>
      <c r="C68" s="125"/>
      <c r="D68" s="125"/>
      <c r="E68" s="125"/>
      <c r="F68" s="125"/>
      <c r="G68" s="125"/>
      <c r="H68" s="125"/>
      <c r="I68" s="126"/>
      <c r="J68" s="30">
        <f>ROUND(((($J$34/30)*7)/$K$10)*0.9,2)</f>
        <v>0.09</v>
      </c>
      <c r="K68" s="30">
        <f>ROUND(((($K$34/30)*7)/$K$10)*0.9,2)</f>
        <v>0.12</v>
      </c>
      <c r="L68" s="30">
        <f>ROUND(((($L$34/30)*7)/$K$10)*0.9,2)</f>
        <v>0.1</v>
      </c>
      <c r="M68" s="30">
        <f>ROUND(((($M$34/30)*7)/$K$10)*0.9,2)</f>
        <v>0.13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">
      <c r="A69" s="11" t="s">
        <v>50</v>
      </c>
      <c r="B69" s="124" t="s">
        <v>81</v>
      </c>
      <c r="C69" s="125"/>
      <c r="D69" s="125"/>
      <c r="E69" s="125"/>
      <c r="F69" s="125"/>
      <c r="G69" s="125"/>
      <c r="H69" s="125"/>
      <c r="I69" s="126"/>
      <c r="J69" s="30">
        <f t="shared" ref="J69:M69" si="16">ROUND($I$55*J68,2)</f>
        <v>0.03</v>
      </c>
      <c r="K69" s="30">
        <f t="shared" si="16"/>
        <v>0.04</v>
      </c>
      <c r="L69" s="30">
        <f t="shared" si="16"/>
        <v>0.04</v>
      </c>
      <c r="M69" s="30">
        <f t="shared" si="16"/>
        <v>0.05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6" customHeight="1" x14ac:dyDescent="0.2">
      <c r="A70" s="11" t="s">
        <v>52</v>
      </c>
      <c r="B70" s="124" t="s">
        <v>162</v>
      </c>
      <c r="C70" s="125"/>
      <c r="D70" s="125"/>
      <c r="E70" s="125"/>
      <c r="F70" s="125"/>
      <c r="G70" s="125"/>
      <c r="H70" s="126"/>
      <c r="I70" s="42">
        <v>3.8100000000000002E-2</v>
      </c>
      <c r="J70" s="30">
        <f>ROUND($J$34*I70,2)</f>
        <v>0.96</v>
      </c>
      <c r="K70" s="30">
        <f>ROUND($K$34*I70,2)</f>
        <v>1.27</v>
      </c>
      <c r="L70" s="30">
        <f>ROUND($L$34*I70,2)</f>
        <v>1.0900000000000001</v>
      </c>
      <c r="M70" s="30">
        <f>ROUND($M$34*I70,2)</f>
        <v>1.46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27" t="s">
        <v>31</v>
      </c>
      <c r="B71" s="125"/>
      <c r="C71" s="125"/>
      <c r="D71" s="125"/>
      <c r="E71" s="125"/>
      <c r="F71" s="125"/>
      <c r="G71" s="125"/>
      <c r="H71" s="125"/>
      <c r="I71" s="126"/>
      <c r="J71" s="17">
        <f t="shared" ref="J71:M71" si="17">SUM(J65:J70)</f>
        <v>1.1499999999999999</v>
      </c>
      <c r="K71" s="17">
        <f t="shared" si="17"/>
        <v>1.6</v>
      </c>
      <c r="L71" s="17">
        <f t="shared" si="17"/>
        <v>1.3800000000000001</v>
      </c>
      <c r="M71" s="17">
        <f t="shared" si="17"/>
        <v>1.8699999999999999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87"/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29" t="s">
        <v>107</v>
      </c>
      <c r="B73" s="125"/>
      <c r="C73" s="125"/>
      <c r="D73" s="125"/>
      <c r="E73" s="125"/>
      <c r="F73" s="125"/>
      <c r="G73" s="125"/>
      <c r="H73" s="125"/>
      <c r="I73" s="125"/>
      <c r="J73" s="12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 x14ac:dyDescent="0.2">
      <c r="A74" s="18">
        <v>6</v>
      </c>
      <c r="B74" s="154" t="s">
        <v>108</v>
      </c>
      <c r="C74" s="125"/>
      <c r="D74" s="125"/>
      <c r="E74" s="125"/>
      <c r="F74" s="125"/>
      <c r="G74" s="125"/>
      <c r="H74" s="126"/>
      <c r="I74" s="3" t="s">
        <v>43</v>
      </c>
      <c r="J74" s="49" t="s">
        <v>28</v>
      </c>
      <c r="K74" s="49" t="s">
        <v>28</v>
      </c>
      <c r="L74" s="49" t="s">
        <v>28</v>
      </c>
      <c r="M74" s="49" t="s">
        <v>28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56" t="s">
        <v>109</v>
      </c>
      <c r="B75" s="125"/>
      <c r="C75" s="125"/>
      <c r="D75" s="125"/>
      <c r="E75" s="125"/>
      <c r="F75" s="125"/>
      <c r="G75" s="125"/>
      <c r="H75" s="126"/>
      <c r="I75" s="50" t="s">
        <v>63</v>
      </c>
      <c r="J75" s="51">
        <f t="shared" ref="J75:M75" si="18">SUM(J34+J61+J71)</f>
        <v>39.379999999999995</v>
      </c>
      <c r="K75" s="51">
        <f t="shared" si="18"/>
        <v>52.555454545454545</v>
      </c>
      <c r="L75" s="51">
        <f t="shared" si="18"/>
        <v>45.060909090909099</v>
      </c>
      <c r="M75" s="51">
        <f t="shared" si="18"/>
        <v>60.1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52" t="s">
        <v>5</v>
      </c>
      <c r="B76" s="155" t="s">
        <v>110</v>
      </c>
      <c r="C76" s="125"/>
      <c r="D76" s="125"/>
      <c r="E76" s="125"/>
      <c r="F76" s="125"/>
      <c r="G76" s="125"/>
      <c r="H76" s="126"/>
      <c r="I76" s="19">
        <v>0.03</v>
      </c>
      <c r="J76" s="30">
        <f>ROUND(I76*J75,2)</f>
        <v>1.18</v>
      </c>
      <c r="K76" s="30">
        <f>ROUND(I76*K75,2)</f>
        <v>1.58</v>
      </c>
      <c r="L76" s="30">
        <f>ROUND(I76*L75,2)</f>
        <v>1.35</v>
      </c>
      <c r="M76" s="30">
        <f>ROUND(I76*M75,2)</f>
        <v>1.8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56" t="s">
        <v>111</v>
      </c>
      <c r="B77" s="125"/>
      <c r="C77" s="125"/>
      <c r="D77" s="125"/>
      <c r="E77" s="125"/>
      <c r="F77" s="125"/>
      <c r="G77" s="125"/>
      <c r="H77" s="126"/>
      <c r="I77" s="53" t="s">
        <v>63</v>
      </c>
      <c r="J77" s="51">
        <f t="shared" ref="J77:M77" si="19">SUM(J34+J61+J71+J76)</f>
        <v>40.559999999999995</v>
      </c>
      <c r="K77" s="51">
        <f t="shared" si="19"/>
        <v>54.135454545454543</v>
      </c>
      <c r="L77" s="51">
        <f t="shared" si="19"/>
        <v>46.410909090909101</v>
      </c>
      <c r="M77" s="51">
        <f t="shared" si="19"/>
        <v>61.9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52" t="s">
        <v>7</v>
      </c>
      <c r="B78" s="155" t="s">
        <v>112</v>
      </c>
      <c r="C78" s="125"/>
      <c r="D78" s="125"/>
      <c r="E78" s="125"/>
      <c r="F78" s="125"/>
      <c r="G78" s="125"/>
      <c r="H78" s="126"/>
      <c r="I78" s="19">
        <v>6.7900000000000002E-2</v>
      </c>
      <c r="J78" s="30">
        <f>ROUND(I78*J77,2)</f>
        <v>2.75</v>
      </c>
      <c r="K78" s="30">
        <f>ROUND(I78*K77,2)</f>
        <v>3.68</v>
      </c>
      <c r="L78" s="30">
        <f>ROUND(I78*L77,2)</f>
        <v>3.15</v>
      </c>
      <c r="M78" s="30">
        <f>ROUND(I78*M77,2)</f>
        <v>4.2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56" t="s">
        <v>113</v>
      </c>
      <c r="B79" s="125"/>
      <c r="C79" s="125"/>
      <c r="D79" s="125"/>
      <c r="E79" s="125"/>
      <c r="F79" s="125"/>
      <c r="G79" s="125"/>
      <c r="H79" s="126"/>
      <c r="I79" s="53" t="s">
        <v>63</v>
      </c>
      <c r="J79" s="51">
        <f t="shared" ref="J79:M79" si="20">SUM(J34+J61+J71+J76+J78)</f>
        <v>43.309999999999995</v>
      </c>
      <c r="K79" s="51">
        <f t="shared" si="20"/>
        <v>57.815454545454543</v>
      </c>
      <c r="L79" s="51">
        <f t="shared" si="20"/>
        <v>49.560909090909099</v>
      </c>
      <c r="M79" s="51">
        <f t="shared" si="20"/>
        <v>66.099999999999994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52" t="s">
        <v>10</v>
      </c>
      <c r="B80" s="155" t="s">
        <v>114</v>
      </c>
      <c r="C80" s="125"/>
      <c r="D80" s="125"/>
      <c r="E80" s="125"/>
      <c r="F80" s="125"/>
      <c r="G80" s="125"/>
      <c r="H80" s="126"/>
      <c r="I80" s="12" t="s">
        <v>63</v>
      </c>
      <c r="J80" s="32" t="s">
        <v>63</v>
      </c>
      <c r="K80" s="32" t="s">
        <v>63</v>
      </c>
      <c r="L80" s="32" t="s">
        <v>63</v>
      </c>
      <c r="M80" s="32" t="s">
        <v>63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1"/>
      <c r="B81" s="133" t="s">
        <v>115</v>
      </c>
      <c r="C81" s="125"/>
      <c r="D81" s="125"/>
      <c r="E81" s="125"/>
      <c r="F81" s="125"/>
      <c r="G81" s="125"/>
      <c r="H81" s="126"/>
      <c r="I81" s="12" t="s">
        <v>63</v>
      </c>
      <c r="J81" s="32" t="s">
        <v>63</v>
      </c>
      <c r="K81" s="32" t="s">
        <v>63</v>
      </c>
      <c r="L81" s="32" t="s">
        <v>63</v>
      </c>
      <c r="M81" s="32" t="s">
        <v>63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1"/>
      <c r="B82" s="133" t="s">
        <v>163</v>
      </c>
      <c r="C82" s="125"/>
      <c r="D82" s="125"/>
      <c r="E82" s="125"/>
      <c r="F82" s="125"/>
      <c r="G82" s="125"/>
      <c r="H82" s="126"/>
      <c r="I82" s="54">
        <v>7.5999999999999998E-2</v>
      </c>
      <c r="J82" s="30">
        <f t="shared" ref="J82:J83" si="21">ROUND(($J$79/(1-$I$91))*I82,2)</f>
        <v>3.75</v>
      </c>
      <c r="K82" s="30">
        <f t="shared" ref="K82:K83" si="22">ROUND(($K$79/(1-$I$91))*I82,2)</f>
        <v>5.01</v>
      </c>
      <c r="L82" s="30">
        <f t="shared" ref="L82:L83" si="23">ROUND(($L$79/(1-$I$91))*I82,2)</f>
        <v>4.29</v>
      </c>
      <c r="M82" s="30">
        <f t="shared" ref="M82:M83" si="24">ROUND(($M$79/(1-$I$91))*I82,2)</f>
        <v>5.72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1"/>
      <c r="B83" s="133" t="s">
        <v>164</v>
      </c>
      <c r="C83" s="125"/>
      <c r="D83" s="125"/>
      <c r="E83" s="125"/>
      <c r="F83" s="125"/>
      <c r="G83" s="125"/>
      <c r="H83" s="126"/>
      <c r="I83" s="54">
        <v>1.6500000000000001E-2</v>
      </c>
      <c r="J83" s="30">
        <f t="shared" si="21"/>
        <v>0.81</v>
      </c>
      <c r="K83" s="30">
        <f t="shared" si="22"/>
        <v>1.0900000000000001</v>
      </c>
      <c r="L83" s="30">
        <f t="shared" si="23"/>
        <v>0.93</v>
      </c>
      <c r="M83" s="30">
        <f t="shared" si="24"/>
        <v>1.24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7" customHeight="1" x14ac:dyDescent="0.2">
      <c r="A84" s="11"/>
      <c r="B84" s="124" t="s">
        <v>118</v>
      </c>
      <c r="C84" s="125"/>
      <c r="D84" s="125"/>
      <c r="E84" s="125"/>
      <c r="F84" s="125"/>
      <c r="G84" s="125"/>
      <c r="H84" s="126"/>
      <c r="I84" s="55" t="s">
        <v>63</v>
      </c>
      <c r="J84" s="32" t="s">
        <v>63</v>
      </c>
      <c r="K84" s="32" t="s">
        <v>63</v>
      </c>
      <c r="L84" s="32" t="s">
        <v>63</v>
      </c>
      <c r="M84" s="32" t="s">
        <v>63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7" customHeight="1" x14ac:dyDescent="0.2">
      <c r="A85" s="11"/>
      <c r="B85" s="124" t="s">
        <v>119</v>
      </c>
      <c r="C85" s="125"/>
      <c r="D85" s="125"/>
      <c r="E85" s="125"/>
      <c r="F85" s="125"/>
      <c r="G85" s="125"/>
      <c r="H85" s="126"/>
      <c r="I85" s="55" t="s">
        <v>63</v>
      </c>
      <c r="J85" s="32" t="s">
        <v>63</v>
      </c>
      <c r="K85" s="32" t="s">
        <v>63</v>
      </c>
      <c r="L85" s="32" t="s">
        <v>63</v>
      </c>
      <c r="M85" s="32" t="s">
        <v>63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1"/>
      <c r="B86" s="133" t="s">
        <v>120</v>
      </c>
      <c r="C86" s="125"/>
      <c r="D86" s="125"/>
      <c r="E86" s="125"/>
      <c r="F86" s="125"/>
      <c r="G86" s="125"/>
      <c r="H86" s="126"/>
      <c r="I86" s="55" t="s">
        <v>63</v>
      </c>
      <c r="J86" s="32" t="s">
        <v>63</v>
      </c>
      <c r="K86" s="32" t="s">
        <v>63</v>
      </c>
      <c r="L86" s="32" t="s">
        <v>63</v>
      </c>
      <c r="M86" s="32" t="s">
        <v>63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1"/>
      <c r="B87" s="133" t="s">
        <v>121</v>
      </c>
      <c r="C87" s="125"/>
      <c r="D87" s="125"/>
      <c r="E87" s="125"/>
      <c r="F87" s="125"/>
      <c r="G87" s="125"/>
      <c r="H87" s="126"/>
      <c r="I87" s="55" t="s">
        <v>63</v>
      </c>
      <c r="J87" s="32" t="s">
        <v>63</v>
      </c>
      <c r="K87" s="32" t="s">
        <v>63</v>
      </c>
      <c r="L87" s="32" t="s">
        <v>63</v>
      </c>
      <c r="M87" s="32" t="s">
        <v>63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1"/>
      <c r="B88" s="134" t="s">
        <v>165</v>
      </c>
      <c r="C88" s="125"/>
      <c r="D88" s="125"/>
      <c r="E88" s="125"/>
      <c r="F88" s="125"/>
      <c r="G88" s="125"/>
      <c r="H88" s="126"/>
      <c r="I88" s="65">
        <v>0.03</v>
      </c>
      <c r="J88" s="30">
        <f>ROUND(($J$79/(1-$I$91))*I88,2)</f>
        <v>1.48</v>
      </c>
      <c r="K88" s="30">
        <f>ROUND(($K$79/(1-$I$91))*I88,2)</f>
        <v>1.98</v>
      </c>
      <c r="L88" s="30">
        <f>ROUND(($L$79/(1-$I$91))*I88,2)</f>
        <v>1.69</v>
      </c>
      <c r="M88" s="30">
        <f>ROUND(($M$79/(1-$I$91))*I88,2)</f>
        <v>2.2599999999999998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27" t="s">
        <v>31</v>
      </c>
      <c r="B89" s="125"/>
      <c r="C89" s="125"/>
      <c r="D89" s="125"/>
      <c r="E89" s="125"/>
      <c r="F89" s="125"/>
      <c r="G89" s="125"/>
      <c r="H89" s="125"/>
      <c r="I89" s="126"/>
      <c r="J89" s="38">
        <f t="shared" ref="J89:M89" si="25">SUM(J76+J78+J82+J83+J88)</f>
        <v>9.9700000000000006</v>
      </c>
      <c r="K89" s="38">
        <f t="shared" si="25"/>
        <v>13.34</v>
      </c>
      <c r="L89" s="38">
        <f t="shared" si="25"/>
        <v>11.409999999999998</v>
      </c>
      <c r="M89" s="38">
        <f t="shared" si="25"/>
        <v>15.219999999999999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80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141" t="s">
        <v>123</v>
      </c>
      <c r="B91" s="125"/>
      <c r="C91" s="125"/>
      <c r="D91" s="125"/>
      <c r="E91" s="125"/>
      <c r="F91" s="125"/>
      <c r="G91" s="125"/>
      <c r="H91" s="126"/>
      <c r="I91" s="57">
        <f>SUM(I82:I88)</f>
        <v>0.1225</v>
      </c>
      <c r="J91" s="6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42" t="s">
        <v>124</v>
      </c>
      <c r="B92" s="143"/>
      <c r="C92" s="144"/>
      <c r="D92" s="151" t="s">
        <v>125</v>
      </c>
      <c r="E92" s="125"/>
      <c r="F92" s="125"/>
      <c r="G92" s="125"/>
      <c r="H92" s="125"/>
      <c r="I92" s="125"/>
      <c r="J92" s="12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45"/>
      <c r="B93" s="146"/>
      <c r="C93" s="147"/>
      <c r="D93" s="151" t="s">
        <v>126</v>
      </c>
      <c r="E93" s="125"/>
      <c r="F93" s="125"/>
      <c r="G93" s="125"/>
      <c r="H93" s="125"/>
      <c r="I93" s="125"/>
      <c r="J93" s="126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48"/>
      <c r="B94" s="149"/>
      <c r="C94" s="150"/>
      <c r="D94" s="151" t="s">
        <v>127</v>
      </c>
      <c r="E94" s="125"/>
      <c r="F94" s="125"/>
      <c r="G94" s="125"/>
      <c r="H94" s="125"/>
      <c r="I94" s="125"/>
      <c r="J94" s="126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83"/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86" t="s">
        <v>166</v>
      </c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153" t="s">
        <v>129</v>
      </c>
      <c r="B97" s="125"/>
      <c r="C97" s="125"/>
      <c r="D97" s="125"/>
      <c r="E97" s="125"/>
      <c r="F97" s="125"/>
      <c r="G97" s="125"/>
      <c r="H97" s="125"/>
      <c r="I97" s="126"/>
      <c r="J97" s="58" t="s">
        <v>36</v>
      </c>
      <c r="K97" s="58" t="s">
        <v>36</v>
      </c>
      <c r="L97" s="58" t="s">
        <v>36</v>
      </c>
      <c r="M97" s="58" t="s">
        <v>36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59" t="s">
        <v>5</v>
      </c>
      <c r="B98" s="136" t="s">
        <v>130</v>
      </c>
      <c r="C98" s="125"/>
      <c r="D98" s="125"/>
      <c r="E98" s="125"/>
      <c r="F98" s="125"/>
      <c r="G98" s="125"/>
      <c r="H98" s="125"/>
      <c r="I98" s="126"/>
      <c r="J98" s="39">
        <f t="shared" ref="J98:M98" si="26">ROUND(J34,2)</f>
        <v>25.09</v>
      </c>
      <c r="K98" s="39">
        <f t="shared" si="26"/>
        <v>33.450000000000003</v>
      </c>
      <c r="L98" s="39">
        <f t="shared" si="26"/>
        <v>28.67</v>
      </c>
      <c r="M98" s="39">
        <f t="shared" si="26"/>
        <v>38.22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59" t="s">
        <v>7</v>
      </c>
      <c r="B99" s="136" t="s">
        <v>32</v>
      </c>
      <c r="C99" s="125"/>
      <c r="D99" s="125"/>
      <c r="E99" s="125"/>
      <c r="F99" s="125"/>
      <c r="G99" s="125"/>
      <c r="H99" s="125"/>
      <c r="I99" s="126"/>
      <c r="J99" s="39">
        <f t="shared" ref="J99:M99" si="27">ROUND(J61,2)</f>
        <v>13.14</v>
      </c>
      <c r="K99" s="39">
        <f t="shared" si="27"/>
        <v>17.510000000000002</v>
      </c>
      <c r="L99" s="39">
        <f t="shared" si="27"/>
        <v>15.01</v>
      </c>
      <c r="M99" s="39">
        <f t="shared" si="27"/>
        <v>20.010000000000002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59" t="s">
        <v>10</v>
      </c>
      <c r="B100" s="136" t="s">
        <v>131</v>
      </c>
      <c r="C100" s="125"/>
      <c r="D100" s="125"/>
      <c r="E100" s="125"/>
      <c r="F100" s="125"/>
      <c r="G100" s="125"/>
      <c r="H100" s="125"/>
      <c r="I100" s="126"/>
      <c r="J100" s="39">
        <f t="shared" ref="J100:M100" si="28">ROUND(J71,2)</f>
        <v>1.1499999999999999</v>
      </c>
      <c r="K100" s="39">
        <f t="shared" si="28"/>
        <v>1.6</v>
      </c>
      <c r="L100" s="39">
        <f t="shared" si="28"/>
        <v>1.38</v>
      </c>
      <c r="M100" s="39">
        <f t="shared" si="28"/>
        <v>1.87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139" t="s">
        <v>134</v>
      </c>
      <c r="B101" s="125"/>
      <c r="C101" s="125"/>
      <c r="D101" s="125"/>
      <c r="E101" s="125"/>
      <c r="F101" s="125"/>
      <c r="G101" s="125"/>
      <c r="H101" s="125"/>
      <c r="I101" s="126"/>
      <c r="J101" s="40">
        <f t="shared" ref="J101:M101" si="29">SUM(J98:J100)</f>
        <v>39.380000000000003</v>
      </c>
      <c r="K101" s="40">
        <f t="shared" si="29"/>
        <v>52.560000000000009</v>
      </c>
      <c r="L101" s="40">
        <f t="shared" si="29"/>
        <v>45.06</v>
      </c>
      <c r="M101" s="40">
        <f t="shared" si="29"/>
        <v>60.1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59" t="s">
        <v>52</v>
      </c>
      <c r="B102" s="136" t="s">
        <v>135</v>
      </c>
      <c r="C102" s="125"/>
      <c r="D102" s="125"/>
      <c r="E102" s="125"/>
      <c r="F102" s="125"/>
      <c r="G102" s="125"/>
      <c r="H102" s="125"/>
      <c r="I102" s="126"/>
      <c r="J102" s="39">
        <f t="shared" ref="J102:M102" si="30">ROUND(J89,2)</f>
        <v>9.9700000000000006</v>
      </c>
      <c r="K102" s="39">
        <f t="shared" si="30"/>
        <v>13.34</v>
      </c>
      <c r="L102" s="39">
        <f t="shared" si="30"/>
        <v>11.41</v>
      </c>
      <c r="M102" s="39">
        <f t="shared" si="30"/>
        <v>15.22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139" t="s">
        <v>136</v>
      </c>
      <c r="B103" s="125"/>
      <c r="C103" s="125"/>
      <c r="D103" s="125"/>
      <c r="E103" s="125"/>
      <c r="F103" s="125"/>
      <c r="G103" s="125"/>
      <c r="H103" s="125"/>
      <c r="I103" s="126"/>
      <c r="J103" s="40">
        <f>ROUND(SUM(J101:J102),2)</f>
        <v>49.35</v>
      </c>
      <c r="K103" s="40">
        <f t="shared" ref="K103:M103" si="31">SUM(K101:K102)</f>
        <v>65.900000000000006</v>
      </c>
      <c r="L103" s="40">
        <f t="shared" si="31"/>
        <v>56.47</v>
      </c>
      <c r="M103" s="40">
        <f t="shared" si="31"/>
        <v>75.320000000000007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80"/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7" customHeight="1" x14ac:dyDescent="0.2">
      <c r="A105" s="186" t="s">
        <v>167</v>
      </c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40" t="s">
        <v>168</v>
      </c>
      <c r="B106" s="126"/>
      <c r="C106" s="140" t="s">
        <v>169</v>
      </c>
      <c r="D106" s="126"/>
      <c r="E106" s="67" t="s">
        <v>170</v>
      </c>
      <c r="F106" s="140" t="s">
        <v>171</v>
      </c>
      <c r="G106" s="125"/>
      <c r="H106" s="126"/>
      <c r="I106" s="140" t="s">
        <v>172</v>
      </c>
      <c r="J106" s="125"/>
      <c r="K106" s="126"/>
      <c r="L106" s="67" t="s">
        <v>173</v>
      </c>
      <c r="M106" s="67" t="s">
        <v>174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79" t="s">
        <v>175</v>
      </c>
      <c r="B107" s="144"/>
      <c r="C107" s="178" t="s">
        <v>176</v>
      </c>
      <c r="D107" s="126"/>
      <c r="E107" s="68">
        <f>J103</f>
        <v>49.35</v>
      </c>
      <c r="F107" s="158">
        <v>33</v>
      </c>
      <c r="G107" s="125"/>
      <c r="H107" s="126"/>
      <c r="I107" s="176">
        <f t="shared" ref="I107:I110" si="32">ROUND(E107*F107,2)</f>
        <v>1628.55</v>
      </c>
      <c r="J107" s="125"/>
      <c r="K107" s="126"/>
      <c r="L107" s="69">
        <v>1</v>
      </c>
      <c r="M107" s="70">
        <f t="shared" ref="M107:M110" si="33">I107*L107</f>
        <v>1628.55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45"/>
      <c r="B108" s="147"/>
      <c r="C108" s="178" t="s">
        <v>177</v>
      </c>
      <c r="D108" s="126"/>
      <c r="E108" s="68">
        <f>K103</f>
        <v>65.900000000000006</v>
      </c>
      <c r="F108" s="158"/>
      <c r="G108" s="125"/>
      <c r="H108" s="126"/>
      <c r="I108" s="176">
        <f t="shared" si="32"/>
        <v>0</v>
      </c>
      <c r="J108" s="125"/>
      <c r="K108" s="126"/>
      <c r="L108" s="71"/>
      <c r="M108" s="70">
        <f t="shared" si="33"/>
        <v>0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45"/>
      <c r="B109" s="147"/>
      <c r="C109" s="178" t="s">
        <v>178</v>
      </c>
      <c r="D109" s="126"/>
      <c r="E109" s="68">
        <f>L103</f>
        <v>56.47</v>
      </c>
      <c r="F109" s="158"/>
      <c r="G109" s="125"/>
      <c r="H109" s="126"/>
      <c r="I109" s="176">
        <f t="shared" si="32"/>
        <v>0</v>
      </c>
      <c r="J109" s="125"/>
      <c r="K109" s="126"/>
      <c r="L109" s="71"/>
      <c r="M109" s="70">
        <f t="shared" si="33"/>
        <v>0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48"/>
      <c r="B110" s="150"/>
      <c r="C110" s="178" t="s">
        <v>179</v>
      </c>
      <c r="D110" s="126"/>
      <c r="E110" s="68">
        <f>M103</f>
        <v>75.320000000000007</v>
      </c>
      <c r="F110" s="158"/>
      <c r="G110" s="125"/>
      <c r="H110" s="126"/>
      <c r="I110" s="176">
        <f t="shared" si="32"/>
        <v>0</v>
      </c>
      <c r="J110" s="125"/>
      <c r="K110" s="126"/>
      <c r="L110" s="71"/>
      <c r="M110" s="72">
        <f t="shared" si="33"/>
        <v>0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77" t="s">
        <v>180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6"/>
      <c r="M111" s="40">
        <f>SUM(M107:M110)</f>
        <v>1628.55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35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73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74" t="s">
        <v>181</v>
      </c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175" t="s">
        <v>182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6"/>
      <c r="M114" s="74">
        <f>K10</f>
        <v>60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40" t="s">
        <v>183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6"/>
      <c r="M115" s="75">
        <f>M111*M114</f>
        <v>97713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6">
    <mergeCell ref="A1:M1"/>
    <mergeCell ref="A2:M2"/>
    <mergeCell ref="A3:G3"/>
    <mergeCell ref="H3:J3"/>
    <mergeCell ref="A4:G4"/>
    <mergeCell ref="H4:J4"/>
    <mergeCell ref="A5:J5"/>
    <mergeCell ref="A6:M6"/>
    <mergeCell ref="B7:G7"/>
    <mergeCell ref="H7:J7"/>
    <mergeCell ref="B8:G8"/>
    <mergeCell ref="K8:M8"/>
    <mergeCell ref="H9:J9"/>
    <mergeCell ref="K9:M9"/>
    <mergeCell ref="B9:G9"/>
    <mergeCell ref="B10:G10"/>
    <mergeCell ref="K10:M10"/>
    <mergeCell ref="A11:M11"/>
    <mergeCell ref="A12:M12"/>
    <mergeCell ref="A13:M13"/>
    <mergeCell ref="A14:M14"/>
    <mergeCell ref="A15:M15"/>
    <mergeCell ref="B16:G16"/>
    <mergeCell ref="H16:J16"/>
    <mergeCell ref="K16:M16"/>
    <mergeCell ref="B17:G17"/>
    <mergeCell ref="H17:J17"/>
    <mergeCell ref="K17:M17"/>
    <mergeCell ref="H20:J20"/>
    <mergeCell ref="K20:M20"/>
    <mergeCell ref="B18:G18"/>
    <mergeCell ref="H18:J18"/>
    <mergeCell ref="K18:M18"/>
    <mergeCell ref="B19:G19"/>
    <mergeCell ref="H19:J19"/>
    <mergeCell ref="K19:M19"/>
    <mergeCell ref="B20:G20"/>
    <mergeCell ref="A21:M21"/>
    <mergeCell ref="A22:L22"/>
    <mergeCell ref="B23:G23"/>
    <mergeCell ref="B24:G24"/>
    <mergeCell ref="B25:G25"/>
    <mergeCell ref="B26:G26"/>
    <mergeCell ref="B27:G27"/>
    <mergeCell ref="B28:G28"/>
    <mergeCell ref="A29:M29"/>
    <mergeCell ref="A30:I30"/>
    <mergeCell ref="B31:G31"/>
    <mergeCell ref="H31:I31"/>
    <mergeCell ref="B32:I32"/>
    <mergeCell ref="B33:I33"/>
    <mergeCell ref="A34:I34"/>
    <mergeCell ref="A35:M35"/>
    <mergeCell ref="A36:J36"/>
    <mergeCell ref="A37:M37"/>
    <mergeCell ref="B38:I38"/>
    <mergeCell ref="B39:H39"/>
    <mergeCell ref="B40:H40"/>
    <mergeCell ref="A41:I41"/>
    <mergeCell ref="B42:I42"/>
    <mergeCell ref="A43:I43"/>
    <mergeCell ref="A44:M44"/>
    <mergeCell ref="A45:M45"/>
    <mergeCell ref="B46:H46"/>
    <mergeCell ref="B47:H47"/>
    <mergeCell ref="B48:H48"/>
    <mergeCell ref="B49:D49"/>
    <mergeCell ref="B50:H50"/>
    <mergeCell ref="B51:H51"/>
    <mergeCell ref="B52:H52"/>
    <mergeCell ref="B53:H53"/>
    <mergeCell ref="B54:H54"/>
    <mergeCell ref="A55:H55"/>
    <mergeCell ref="A56:M56"/>
    <mergeCell ref="A57:M57"/>
    <mergeCell ref="B58:I58"/>
    <mergeCell ref="C59:I59"/>
    <mergeCell ref="C60:I60"/>
    <mergeCell ref="A61:I61"/>
    <mergeCell ref="A62:M62"/>
    <mergeCell ref="A63:J63"/>
    <mergeCell ref="B64:I64"/>
    <mergeCell ref="B65:I65"/>
    <mergeCell ref="B66:I66"/>
    <mergeCell ref="B67:H67"/>
    <mergeCell ref="B68:I68"/>
    <mergeCell ref="B69:I69"/>
    <mergeCell ref="B70:H70"/>
    <mergeCell ref="A71:I71"/>
    <mergeCell ref="A72:M72"/>
    <mergeCell ref="A73:J73"/>
    <mergeCell ref="B74:H74"/>
    <mergeCell ref="A75:H75"/>
    <mergeCell ref="C108:D108"/>
    <mergeCell ref="F108:H108"/>
    <mergeCell ref="A103:I103"/>
    <mergeCell ref="A104:M104"/>
    <mergeCell ref="A105:M105"/>
    <mergeCell ref="A106:B106"/>
    <mergeCell ref="F106:H106"/>
    <mergeCell ref="I106:K106"/>
    <mergeCell ref="I108:K108"/>
    <mergeCell ref="B76:H76"/>
    <mergeCell ref="A77:H77"/>
    <mergeCell ref="B78:H78"/>
    <mergeCell ref="A79:H79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A89:I89"/>
    <mergeCell ref="A90:M90"/>
    <mergeCell ref="A91:H91"/>
    <mergeCell ref="A92:C94"/>
    <mergeCell ref="D92:J92"/>
    <mergeCell ref="D93:J93"/>
    <mergeCell ref="D94:J94"/>
    <mergeCell ref="A95:M95"/>
    <mergeCell ref="A96:M96"/>
    <mergeCell ref="A97:I97"/>
    <mergeCell ref="B98:I98"/>
    <mergeCell ref="B99:I99"/>
    <mergeCell ref="B100:I100"/>
    <mergeCell ref="A101:I101"/>
    <mergeCell ref="B102:I102"/>
    <mergeCell ref="C106:D106"/>
    <mergeCell ref="C107:D107"/>
    <mergeCell ref="A107:B110"/>
    <mergeCell ref="C109:D109"/>
    <mergeCell ref="C110:D110"/>
    <mergeCell ref="A112:M112"/>
    <mergeCell ref="A113:M113"/>
    <mergeCell ref="A114:L114"/>
    <mergeCell ref="A115:L115"/>
    <mergeCell ref="F107:H107"/>
    <mergeCell ref="I107:K107"/>
    <mergeCell ref="F109:H109"/>
    <mergeCell ref="I109:K109"/>
    <mergeCell ref="F110:H110"/>
    <mergeCell ref="I110:K110"/>
    <mergeCell ref="A111:L111"/>
  </mergeCells>
  <pageMargins left="0.7" right="0.7" top="0.13888888888888901" bottom="0.13888888888888901" header="0" footer="0"/>
  <pageSetup scale="75" orientation="landscape"/>
  <headerFooter>
    <oddHeader>&amp;C&amp;A</oddHeader>
    <oddFooter>&amp;L&amp;D&amp;CPágina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G28" sqref="G28"/>
    </sheetView>
  </sheetViews>
  <sheetFormatPr defaultColWidth="12.5703125" defaultRowHeight="15" customHeight="1" x14ac:dyDescent="0.2"/>
  <cols>
    <col min="1" max="1" width="12.42578125" customWidth="1"/>
    <col min="2" max="4" width="10.85546875" customWidth="1"/>
    <col min="5" max="5" width="15.85546875" customWidth="1"/>
    <col min="6" max="6" width="12.7109375" customWidth="1"/>
    <col min="7" max="7" width="15.28515625" customWidth="1"/>
    <col min="8" max="8" width="12.85546875" customWidth="1"/>
    <col min="9" max="9" width="12.42578125" customWidth="1"/>
    <col min="10" max="10" width="20.5703125" customWidth="1"/>
    <col min="11" max="11" width="8" customWidth="1"/>
    <col min="12" max="12" width="11.42578125" customWidth="1"/>
    <col min="13" max="16" width="8" customWidth="1"/>
    <col min="17" max="17" width="10" customWidth="1"/>
    <col min="18" max="18" width="30" customWidth="1"/>
    <col min="19" max="26" width="8" customWidth="1"/>
  </cols>
  <sheetData>
    <row r="1" spans="1:26" ht="24" customHeight="1" x14ac:dyDescent="0.2">
      <c r="A1" s="170" t="s">
        <v>0</v>
      </c>
      <c r="B1" s="125"/>
      <c r="C1" s="125"/>
      <c r="D1" s="125"/>
      <c r="E1" s="125"/>
      <c r="F1" s="125"/>
      <c r="G1" s="125"/>
      <c r="H1" s="125"/>
      <c r="I1" s="125"/>
      <c r="J1" s="12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3.5" customHeight="1" x14ac:dyDescent="0.2">
      <c r="A2" s="171" t="s">
        <v>255</v>
      </c>
      <c r="B2" s="125"/>
      <c r="C2" s="125"/>
      <c r="D2" s="125"/>
      <c r="E2" s="125"/>
      <c r="F2" s="125"/>
      <c r="G2" s="125"/>
      <c r="H2" s="125"/>
      <c r="I2" s="125"/>
      <c r="J2" s="12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24" t="s">
        <v>1</v>
      </c>
      <c r="B3" s="125"/>
      <c r="C3" s="125"/>
      <c r="D3" s="125"/>
      <c r="E3" s="125"/>
      <c r="F3" s="125"/>
      <c r="G3" s="126"/>
      <c r="H3" s="158"/>
      <c r="I3" s="125"/>
      <c r="J3" s="12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24" t="s">
        <v>2</v>
      </c>
      <c r="B4" s="125"/>
      <c r="C4" s="125"/>
      <c r="D4" s="125"/>
      <c r="E4" s="125"/>
      <c r="F4" s="125"/>
      <c r="G4" s="126"/>
      <c r="H4" s="158"/>
      <c r="I4" s="125"/>
      <c r="J4" s="12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24" t="s">
        <v>3</v>
      </c>
      <c r="B5" s="125"/>
      <c r="C5" s="125"/>
      <c r="D5" s="125"/>
      <c r="E5" s="125"/>
      <c r="F5" s="125"/>
      <c r="G5" s="125"/>
      <c r="H5" s="125"/>
      <c r="I5" s="125"/>
      <c r="J5" s="12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">
      <c r="A6" s="172" t="s">
        <v>4</v>
      </c>
      <c r="B6" s="125"/>
      <c r="C6" s="125"/>
      <c r="D6" s="125"/>
      <c r="E6" s="125"/>
      <c r="F6" s="125"/>
      <c r="G6" s="125"/>
      <c r="H6" s="125"/>
      <c r="I6" s="125"/>
      <c r="J6" s="12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2" t="s">
        <v>5</v>
      </c>
      <c r="B7" s="124" t="s">
        <v>6</v>
      </c>
      <c r="C7" s="125"/>
      <c r="D7" s="125"/>
      <c r="E7" s="125"/>
      <c r="F7" s="125"/>
      <c r="G7" s="126"/>
      <c r="H7" s="158"/>
      <c r="I7" s="125"/>
      <c r="J7" s="12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" t="s">
        <v>7</v>
      </c>
      <c r="B8" s="124" t="s">
        <v>8</v>
      </c>
      <c r="C8" s="125"/>
      <c r="D8" s="125"/>
      <c r="E8" s="125"/>
      <c r="F8" s="125"/>
      <c r="G8" s="126"/>
      <c r="H8" s="158"/>
      <c r="I8" s="125"/>
      <c r="J8" s="12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" t="s">
        <v>10</v>
      </c>
      <c r="B9" s="124" t="s">
        <v>11</v>
      </c>
      <c r="C9" s="125"/>
      <c r="D9" s="125"/>
      <c r="E9" s="125"/>
      <c r="F9" s="125"/>
      <c r="G9" s="126"/>
      <c r="H9" s="158"/>
      <c r="I9" s="125"/>
      <c r="J9" s="12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" t="s">
        <v>13</v>
      </c>
      <c r="B10" s="124" t="s">
        <v>14</v>
      </c>
      <c r="C10" s="125"/>
      <c r="D10" s="125"/>
      <c r="E10" s="125"/>
      <c r="F10" s="125"/>
      <c r="G10" s="126"/>
      <c r="H10" s="167">
        <f>MOTORISTA!H10</f>
        <v>60</v>
      </c>
      <c r="I10" s="125"/>
      <c r="J10" s="12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">
      <c r="A11" s="168" t="s">
        <v>15</v>
      </c>
      <c r="B11" s="125"/>
      <c r="C11" s="125"/>
      <c r="D11" s="125"/>
      <c r="E11" s="125"/>
      <c r="F11" s="125"/>
      <c r="G11" s="125"/>
      <c r="H11" s="125"/>
      <c r="I11" s="125"/>
      <c r="J11" s="12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28"/>
      <c r="B12" s="125"/>
      <c r="C12" s="125"/>
      <c r="D12" s="125"/>
      <c r="E12" s="125"/>
      <c r="F12" s="125"/>
      <c r="G12" s="125"/>
      <c r="H12" s="125"/>
      <c r="I12" s="125"/>
      <c r="J12" s="12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">
      <c r="A13" s="131" t="s">
        <v>17</v>
      </c>
      <c r="B13" s="125"/>
      <c r="C13" s="125"/>
      <c r="D13" s="125"/>
      <c r="E13" s="125"/>
      <c r="F13" s="125"/>
      <c r="G13" s="125"/>
      <c r="H13" s="125"/>
      <c r="I13" s="125"/>
      <c r="J13" s="12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">
      <c r="A14" s="2">
        <v>1</v>
      </c>
      <c r="B14" s="124" t="s">
        <v>18</v>
      </c>
      <c r="C14" s="125"/>
      <c r="D14" s="125"/>
      <c r="E14" s="125"/>
      <c r="F14" s="125"/>
      <c r="G14" s="126"/>
      <c r="H14" s="164" t="s">
        <v>19</v>
      </c>
      <c r="I14" s="125"/>
      <c r="J14" s="12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">
      <c r="A15" s="2">
        <v>2</v>
      </c>
      <c r="B15" s="124" t="s">
        <v>20</v>
      </c>
      <c r="C15" s="125"/>
      <c r="D15" s="125"/>
      <c r="E15" s="125"/>
      <c r="F15" s="125"/>
      <c r="G15" s="126"/>
      <c r="H15" s="164" t="s">
        <v>21</v>
      </c>
      <c r="I15" s="125"/>
      <c r="J15" s="12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">
      <c r="A16" s="2">
        <v>3</v>
      </c>
      <c r="B16" s="124" t="s">
        <v>22</v>
      </c>
      <c r="C16" s="125"/>
      <c r="D16" s="125"/>
      <c r="E16" s="125"/>
      <c r="F16" s="125"/>
      <c r="G16" s="126"/>
      <c r="H16" s="195">
        <f>MOTORISTA!J24</f>
        <v>3112</v>
      </c>
      <c r="I16" s="125"/>
      <c r="J16" s="12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2">
        <v>4</v>
      </c>
      <c r="B17" s="124" t="s">
        <v>23</v>
      </c>
      <c r="C17" s="125"/>
      <c r="D17" s="125"/>
      <c r="E17" s="125"/>
      <c r="F17" s="125"/>
      <c r="G17" s="126"/>
      <c r="H17" s="164" t="s">
        <v>19</v>
      </c>
      <c r="I17" s="125"/>
      <c r="J17" s="12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2">
        <v>5</v>
      </c>
      <c r="B18" s="124" t="s">
        <v>24</v>
      </c>
      <c r="C18" s="125"/>
      <c r="D18" s="125"/>
      <c r="E18" s="125"/>
      <c r="F18" s="125"/>
      <c r="G18" s="126"/>
      <c r="H18" s="161">
        <v>46296</v>
      </c>
      <c r="I18" s="125"/>
      <c r="J18" s="12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28"/>
      <c r="B19" s="125"/>
      <c r="C19" s="125"/>
      <c r="D19" s="125"/>
      <c r="E19" s="125"/>
      <c r="F19" s="125"/>
      <c r="G19" s="125"/>
      <c r="H19" s="125"/>
      <c r="I19" s="125"/>
      <c r="J19" s="12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 x14ac:dyDescent="0.2">
      <c r="A20" s="169" t="s">
        <v>184</v>
      </c>
      <c r="B20" s="125"/>
      <c r="C20" s="125"/>
      <c r="D20" s="125"/>
      <c r="E20" s="125"/>
      <c r="F20" s="125"/>
      <c r="G20" s="125"/>
      <c r="H20" s="125"/>
      <c r="I20" s="125"/>
      <c r="J20" s="12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">
      <c r="A21" s="76">
        <v>1</v>
      </c>
      <c r="B21" s="131" t="s">
        <v>185</v>
      </c>
      <c r="C21" s="125"/>
      <c r="D21" s="125"/>
      <c r="E21" s="126"/>
      <c r="F21" s="76" t="s">
        <v>186</v>
      </c>
      <c r="G21" s="77" t="s">
        <v>187</v>
      </c>
      <c r="H21" s="131" t="s">
        <v>188</v>
      </c>
      <c r="I21" s="126"/>
      <c r="J21" s="3" t="s">
        <v>36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203" t="s">
        <v>5</v>
      </c>
      <c r="B22" s="207" t="s">
        <v>189</v>
      </c>
      <c r="C22" s="143"/>
      <c r="D22" s="143"/>
      <c r="E22" s="144"/>
      <c r="F22" s="78" t="s">
        <v>190</v>
      </c>
      <c r="G22" s="79">
        <v>16</v>
      </c>
      <c r="H22" s="158">
        <v>12</v>
      </c>
      <c r="I22" s="126"/>
      <c r="J22" s="80">
        <f t="shared" ref="J22:J25" si="0">ROUND(G22*H22,2)</f>
        <v>192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4.25" customHeight="1" x14ac:dyDescent="0.2">
      <c r="A23" s="204"/>
      <c r="B23" s="145"/>
      <c r="C23" s="146"/>
      <c r="D23" s="146"/>
      <c r="E23" s="147"/>
      <c r="F23" s="78" t="s">
        <v>191</v>
      </c>
      <c r="G23" s="79">
        <v>35</v>
      </c>
      <c r="H23" s="158">
        <v>12</v>
      </c>
      <c r="I23" s="126"/>
      <c r="J23" s="80">
        <f t="shared" si="0"/>
        <v>420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4.25" customHeight="1" x14ac:dyDescent="0.2">
      <c r="A24" s="205"/>
      <c r="B24" s="148"/>
      <c r="C24" s="149"/>
      <c r="D24" s="149"/>
      <c r="E24" s="150"/>
      <c r="F24" s="78" t="s">
        <v>192</v>
      </c>
      <c r="G24" s="79">
        <v>35</v>
      </c>
      <c r="H24" s="158">
        <v>12</v>
      </c>
      <c r="I24" s="126"/>
      <c r="J24" s="80">
        <f t="shared" si="0"/>
        <v>420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3.25" customHeight="1" x14ac:dyDescent="0.2">
      <c r="A25" s="73" t="s">
        <v>7</v>
      </c>
      <c r="B25" s="175" t="s">
        <v>193</v>
      </c>
      <c r="C25" s="125"/>
      <c r="D25" s="125"/>
      <c r="E25" s="125"/>
      <c r="F25" s="126"/>
      <c r="G25" s="79">
        <v>86</v>
      </c>
      <c r="H25" s="158">
        <v>12</v>
      </c>
      <c r="I25" s="126"/>
      <c r="J25" s="80">
        <f t="shared" si="0"/>
        <v>1032</v>
      </c>
      <c r="K25" s="5"/>
      <c r="L25" s="5"/>
      <c r="M25" s="5"/>
      <c r="N25" s="5"/>
      <c r="O25" s="5"/>
      <c r="P25" s="5"/>
      <c r="Q25" s="81"/>
      <c r="R25" s="5"/>
      <c r="S25" s="5"/>
      <c r="T25" s="5"/>
      <c r="U25" s="5"/>
      <c r="V25" s="5"/>
      <c r="W25" s="5"/>
      <c r="X25" s="5"/>
      <c r="Y25" s="5"/>
      <c r="Z25" s="5"/>
    </row>
    <row r="26" spans="1:26" ht="14.25" customHeight="1" x14ac:dyDescent="0.2">
      <c r="A26" s="206"/>
      <c r="B26" s="125"/>
      <c r="C26" s="125"/>
      <c r="D26" s="125"/>
      <c r="E26" s="125"/>
      <c r="F26" s="125"/>
      <c r="G26" s="125"/>
      <c r="H26" s="125"/>
      <c r="I26" s="125"/>
      <c r="J26" s="12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4.25" customHeight="1" x14ac:dyDescent="0.2">
      <c r="A27" s="2"/>
      <c r="B27" s="175" t="s">
        <v>194</v>
      </c>
      <c r="C27" s="125"/>
      <c r="D27" s="125"/>
      <c r="E27" s="125"/>
      <c r="F27" s="125"/>
      <c r="G27" s="82">
        <f>SUM(G22:G24)</f>
        <v>86</v>
      </c>
      <c r="H27" s="83"/>
      <c r="I27" s="84"/>
      <c r="J27" s="4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4.25" customHeight="1" x14ac:dyDescent="0.2">
      <c r="A28" s="2"/>
      <c r="B28" s="175" t="s">
        <v>195</v>
      </c>
      <c r="C28" s="125"/>
      <c r="D28" s="125"/>
      <c r="E28" s="125"/>
      <c r="F28" s="125"/>
      <c r="G28" s="82">
        <f>SUM(G22:G25)</f>
        <v>172</v>
      </c>
      <c r="H28" s="83"/>
      <c r="I28" s="85"/>
      <c r="J28" s="4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4.25" customHeight="1" x14ac:dyDescent="0.2">
      <c r="A29" s="206"/>
      <c r="B29" s="125"/>
      <c r="C29" s="125"/>
      <c r="D29" s="125"/>
      <c r="E29" s="125"/>
      <c r="F29" s="125"/>
      <c r="G29" s="125"/>
      <c r="H29" s="125"/>
      <c r="I29" s="125"/>
      <c r="J29" s="12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4.25" customHeight="1" x14ac:dyDescent="0.2">
      <c r="A30" s="2"/>
      <c r="B30" s="124" t="s">
        <v>196</v>
      </c>
      <c r="C30" s="125"/>
      <c r="D30" s="125"/>
      <c r="E30" s="125"/>
      <c r="F30" s="125"/>
      <c r="G30" s="125"/>
      <c r="H30" s="125"/>
      <c r="I30" s="126"/>
      <c r="J30" s="86">
        <f>SUM(J22:J25)</f>
        <v>2064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2"/>
      <c r="B31" s="124" t="s">
        <v>182</v>
      </c>
      <c r="C31" s="125"/>
      <c r="D31" s="125"/>
      <c r="E31" s="125"/>
      <c r="F31" s="125"/>
      <c r="G31" s="125"/>
      <c r="H31" s="126"/>
      <c r="I31" s="87">
        <v>60</v>
      </c>
      <c r="J31" s="8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202" t="s">
        <v>197</v>
      </c>
      <c r="B32" s="125"/>
      <c r="C32" s="125"/>
      <c r="D32" s="125"/>
      <c r="E32" s="125"/>
      <c r="F32" s="125"/>
      <c r="G32" s="125"/>
      <c r="H32" s="125"/>
      <c r="I32" s="126"/>
      <c r="J32" s="89">
        <f>ROUND(J30*I31,2)</f>
        <v>123840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7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B14:G14"/>
    <mergeCell ref="H14:J14"/>
    <mergeCell ref="B15:G15"/>
    <mergeCell ref="H15:J15"/>
    <mergeCell ref="H25:I25"/>
    <mergeCell ref="B22:E24"/>
    <mergeCell ref="B25:F25"/>
    <mergeCell ref="B16:G16"/>
    <mergeCell ref="H16:J16"/>
    <mergeCell ref="B17:G17"/>
    <mergeCell ref="H17:J17"/>
    <mergeCell ref="H18:J18"/>
    <mergeCell ref="B31:H31"/>
    <mergeCell ref="A32:I32"/>
    <mergeCell ref="B18:G18"/>
    <mergeCell ref="A19:J19"/>
    <mergeCell ref="A20:J20"/>
    <mergeCell ref="B21:E21"/>
    <mergeCell ref="H21:I21"/>
    <mergeCell ref="A22:A24"/>
    <mergeCell ref="H24:I24"/>
    <mergeCell ref="A26:J26"/>
    <mergeCell ref="B27:F27"/>
    <mergeCell ref="B28:F28"/>
    <mergeCell ref="A29:J29"/>
    <mergeCell ref="B30:I30"/>
    <mergeCell ref="H22:I22"/>
    <mergeCell ref="H23:I23"/>
  </mergeCells>
  <pageMargins left="0.7" right="0.7" top="0.13888888888888901" bottom="0.13888888888888901" header="0" footer="0"/>
  <pageSetup scale="99" orientation="landscape"/>
  <headerFooter>
    <oddHeader>&amp;C&amp;A</oddHeader>
    <oddFooter>&amp;L&amp;D&amp;CPágina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2"/>
  <sheetViews>
    <sheetView tabSelected="1" topLeftCell="A7" workbookViewId="0">
      <selection activeCell="A36" sqref="A36:G37"/>
    </sheetView>
  </sheetViews>
  <sheetFormatPr defaultColWidth="12.5703125" defaultRowHeight="15" customHeight="1" x14ac:dyDescent="0.2"/>
  <cols>
    <col min="1" max="1" width="63.42578125" customWidth="1"/>
    <col min="2" max="2" width="11.42578125" customWidth="1"/>
    <col min="3" max="3" width="13.42578125" customWidth="1"/>
    <col min="4" max="4" width="20.42578125" customWidth="1"/>
    <col min="5" max="5" width="24" customWidth="1"/>
    <col min="6" max="6" width="19.5703125" customWidth="1"/>
    <col min="7" max="7" width="17.42578125" customWidth="1"/>
    <col min="8" max="27" width="9" customWidth="1"/>
  </cols>
  <sheetData>
    <row r="1" spans="1:27" ht="23.25" customHeight="1" x14ac:dyDescent="0.2">
      <c r="A1" s="170" t="s">
        <v>198</v>
      </c>
      <c r="B1" s="125"/>
      <c r="C1" s="125"/>
      <c r="D1" s="125"/>
      <c r="E1" s="125"/>
      <c r="F1" s="125"/>
      <c r="G1" s="12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90"/>
      <c r="W1" s="90"/>
      <c r="X1" s="90"/>
      <c r="Y1" s="90"/>
      <c r="Z1" s="90"/>
      <c r="AA1" s="90"/>
    </row>
    <row r="2" spans="1:27" ht="48" customHeight="1" x14ac:dyDescent="0.2">
      <c r="A2" s="219" t="s">
        <v>256</v>
      </c>
      <c r="B2" s="125"/>
      <c r="C2" s="125"/>
      <c r="D2" s="125"/>
      <c r="E2" s="125"/>
      <c r="F2" s="125"/>
      <c r="G2" s="12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90"/>
      <c r="W2" s="90"/>
      <c r="X2" s="90"/>
      <c r="Y2" s="90"/>
      <c r="Z2" s="90"/>
      <c r="AA2" s="90"/>
    </row>
    <row r="3" spans="1:27" ht="12.75" customHeight="1" x14ac:dyDescent="0.2">
      <c r="A3" s="124" t="s">
        <v>1</v>
      </c>
      <c r="B3" s="125"/>
      <c r="C3" s="125"/>
      <c r="D3" s="125"/>
      <c r="E3" s="126"/>
      <c r="F3" s="158"/>
      <c r="G3" s="12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90"/>
      <c r="W3" s="90"/>
      <c r="X3" s="90"/>
      <c r="Y3" s="90"/>
      <c r="Z3" s="90"/>
      <c r="AA3" s="90"/>
    </row>
    <row r="4" spans="1:27" ht="12.75" customHeight="1" x14ac:dyDescent="0.2">
      <c r="A4" s="124" t="s">
        <v>2</v>
      </c>
      <c r="B4" s="125"/>
      <c r="C4" s="125"/>
      <c r="D4" s="125"/>
      <c r="E4" s="126"/>
      <c r="F4" s="158"/>
      <c r="G4" s="12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90"/>
      <c r="W4" s="90"/>
      <c r="X4" s="90"/>
      <c r="Y4" s="90"/>
      <c r="Z4" s="90"/>
      <c r="AA4" s="90"/>
    </row>
    <row r="5" spans="1:27" ht="12.75" customHeight="1" x14ac:dyDescent="0.2">
      <c r="A5" s="124" t="s">
        <v>3</v>
      </c>
      <c r="B5" s="125"/>
      <c r="C5" s="125"/>
      <c r="D5" s="125"/>
      <c r="E5" s="125"/>
      <c r="F5" s="125"/>
      <c r="G5" s="12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5.5" customHeight="1" x14ac:dyDescent="0.2">
      <c r="A6" s="91" t="s">
        <v>199</v>
      </c>
      <c r="B6" s="92" t="s">
        <v>200</v>
      </c>
      <c r="C6" s="92" t="s">
        <v>201</v>
      </c>
      <c r="D6" s="92" t="s">
        <v>202</v>
      </c>
      <c r="E6" s="92" t="s">
        <v>203</v>
      </c>
      <c r="F6" s="93" t="s">
        <v>204</v>
      </c>
      <c r="G6" s="93" t="s">
        <v>205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2">
      <c r="A7" s="94" t="s">
        <v>206</v>
      </c>
      <c r="B7" s="95" t="s">
        <v>207</v>
      </c>
      <c r="C7" s="96">
        <v>1</v>
      </c>
      <c r="D7" s="95">
        <v>60</v>
      </c>
      <c r="E7" s="97">
        <f>(12/D7)*C7</f>
        <v>0.2</v>
      </c>
      <c r="F7" s="98">
        <v>1143.8699999999999</v>
      </c>
      <c r="G7" s="98">
        <f>E7*F7</f>
        <v>228.774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5.5" customHeight="1" x14ac:dyDescent="0.2">
      <c r="A8" s="94" t="s">
        <v>209</v>
      </c>
      <c r="B8" s="95" t="s">
        <v>207</v>
      </c>
      <c r="C8" s="96">
        <v>1</v>
      </c>
      <c r="D8" s="95">
        <v>60</v>
      </c>
      <c r="E8" s="97">
        <f t="shared" ref="E8:E9" si="0">(12/D8)*C8</f>
        <v>0.2</v>
      </c>
      <c r="F8" s="98">
        <v>7.21</v>
      </c>
      <c r="G8" s="98">
        <f t="shared" ref="G8:G9" si="1">E8*F8</f>
        <v>1.4420000000000002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customHeight="1" x14ac:dyDescent="0.2">
      <c r="A9" s="121" t="s">
        <v>259</v>
      </c>
      <c r="B9" s="99" t="s">
        <v>210</v>
      </c>
      <c r="C9" s="96">
        <v>5</v>
      </c>
      <c r="D9" s="99">
        <v>60</v>
      </c>
      <c r="E9" s="97">
        <f t="shared" si="0"/>
        <v>1</v>
      </c>
      <c r="F9" s="98">
        <v>353.13</v>
      </c>
      <c r="G9" s="98">
        <f t="shared" si="1"/>
        <v>353.13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 x14ac:dyDescent="0.2">
      <c r="A10" s="218" t="s">
        <v>211</v>
      </c>
      <c r="B10" s="125"/>
      <c r="C10" s="125"/>
      <c r="D10" s="125"/>
      <c r="E10" s="125"/>
      <c r="F10" s="126"/>
      <c r="G10" s="100">
        <f>SUM(G7:G9)</f>
        <v>583.346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.75" customHeight="1" x14ac:dyDescent="0.2">
      <c r="A11" s="218" t="s">
        <v>212</v>
      </c>
      <c r="B11" s="125"/>
      <c r="C11" s="125"/>
      <c r="D11" s="125"/>
      <c r="E11" s="125"/>
      <c r="F11" s="126"/>
      <c r="G11" s="100">
        <f>G10/12</f>
        <v>48.612166666666667</v>
      </c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ht="12.75" customHeight="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ht="25.5" customHeight="1" x14ac:dyDescent="0.2">
      <c r="A13" s="101" t="s">
        <v>213</v>
      </c>
      <c r="B13" s="92" t="s">
        <v>200</v>
      </c>
      <c r="C13" s="92" t="s">
        <v>203</v>
      </c>
      <c r="D13" s="93" t="s">
        <v>204</v>
      </c>
      <c r="E13" s="93" t="s">
        <v>205</v>
      </c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ht="12.75" customHeight="1" x14ac:dyDescent="0.2">
      <c r="A14" s="94" t="s">
        <v>214</v>
      </c>
      <c r="B14" s="95" t="s">
        <v>207</v>
      </c>
      <c r="C14" s="96">
        <v>4</v>
      </c>
      <c r="D14" s="98">
        <v>120</v>
      </c>
      <c r="E14" s="98">
        <f t="shared" ref="E14:E22" si="2">C14*D14</f>
        <v>480</v>
      </c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27" ht="25.5" customHeight="1" x14ac:dyDescent="0.2">
      <c r="A15" s="94" t="s">
        <v>215</v>
      </c>
      <c r="B15" s="95" t="s">
        <v>207</v>
      </c>
      <c r="C15" s="96">
        <v>2</v>
      </c>
      <c r="D15" s="98">
        <v>133.83000000000001</v>
      </c>
      <c r="E15" s="98">
        <f t="shared" si="2"/>
        <v>267.66000000000003</v>
      </c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ht="25.5" customHeight="1" x14ac:dyDescent="0.2">
      <c r="A16" s="94" t="s">
        <v>216</v>
      </c>
      <c r="B16" s="95" t="s">
        <v>207</v>
      </c>
      <c r="C16" s="96">
        <v>3</v>
      </c>
      <c r="D16" s="98">
        <v>100.6</v>
      </c>
      <c r="E16" s="98">
        <f t="shared" si="2"/>
        <v>301.79999999999995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27" ht="25.5" customHeight="1" x14ac:dyDescent="0.2">
      <c r="A17" s="94" t="s">
        <v>217</v>
      </c>
      <c r="B17" s="95" t="s">
        <v>207</v>
      </c>
      <c r="C17" s="96">
        <v>3</v>
      </c>
      <c r="D17" s="98">
        <v>85.59</v>
      </c>
      <c r="E17" s="98">
        <f t="shared" si="2"/>
        <v>256.77</v>
      </c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ht="12.75" customHeight="1" x14ac:dyDescent="0.2">
      <c r="A18" s="102" t="s">
        <v>218</v>
      </c>
      <c r="B18" s="95" t="s">
        <v>207</v>
      </c>
      <c r="C18" s="96">
        <v>2</v>
      </c>
      <c r="D18" s="98">
        <v>113.65</v>
      </c>
      <c r="E18" s="98">
        <f t="shared" si="2"/>
        <v>227.3</v>
      </c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ht="25.5" customHeight="1" x14ac:dyDescent="0.2">
      <c r="A19" s="94" t="s">
        <v>219</v>
      </c>
      <c r="B19" s="95" t="s">
        <v>220</v>
      </c>
      <c r="C19" s="96">
        <v>3</v>
      </c>
      <c r="D19" s="98">
        <v>198.24</v>
      </c>
      <c r="E19" s="98">
        <f t="shared" si="2"/>
        <v>594.72</v>
      </c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spans="1:27" ht="25.5" customHeight="1" x14ac:dyDescent="0.2">
      <c r="A20" s="94" t="s">
        <v>221</v>
      </c>
      <c r="B20" s="95" t="s">
        <v>220</v>
      </c>
      <c r="C20" s="96">
        <v>6</v>
      </c>
      <c r="D20" s="103">
        <v>19.260000000000002</v>
      </c>
      <c r="E20" s="98">
        <f t="shared" si="2"/>
        <v>115.56</v>
      </c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ht="12.75" customHeight="1" x14ac:dyDescent="0.2">
      <c r="A21" s="94" t="s">
        <v>222</v>
      </c>
      <c r="B21" s="95" t="s">
        <v>207</v>
      </c>
      <c r="C21" s="96">
        <v>3</v>
      </c>
      <c r="D21" s="103">
        <v>79.09</v>
      </c>
      <c r="E21" s="98">
        <f t="shared" si="2"/>
        <v>237.27</v>
      </c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ht="12.75" customHeight="1" x14ac:dyDescent="0.2">
      <c r="A22" s="121" t="s">
        <v>260</v>
      </c>
      <c r="B22" s="122" t="s">
        <v>223</v>
      </c>
      <c r="C22" s="96">
        <v>12</v>
      </c>
      <c r="D22" s="103">
        <v>59</v>
      </c>
      <c r="E22" s="98">
        <f t="shared" si="2"/>
        <v>708</v>
      </c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ht="38.25" customHeight="1" x14ac:dyDescent="0.2">
      <c r="A23" s="104" t="s">
        <v>208</v>
      </c>
      <c r="B23" s="105" t="s">
        <v>223</v>
      </c>
      <c r="C23" s="106">
        <v>12</v>
      </c>
      <c r="D23" s="98">
        <v>37.96</v>
      </c>
      <c r="E23" s="123">
        <f>D23*C23</f>
        <v>455.52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2.75" customHeight="1" x14ac:dyDescent="0.2">
      <c r="A24" s="218" t="s">
        <v>224</v>
      </c>
      <c r="B24" s="125"/>
      <c r="C24" s="125"/>
      <c r="D24" s="126"/>
      <c r="E24" s="107">
        <f>SUM(E14:E23)</f>
        <v>3644.6</v>
      </c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</row>
    <row r="25" spans="1:27" ht="12.75" customHeight="1" x14ac:dyDescent="0.2">
      <c r="A25" s="218" t="s">
        <v>225</v>
      </c>
      <c r="B25" s="125"/>
      <c r="C25" s="125"/>
      <c r="D25" s="126"/>
      <c r="E25" s="107">
        <f>E24/12</f>
        <v>303.71666666666664</v>
      </c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ht="12.75" customHeight="1" x14ac:dyDescent="0.2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ht="12.75" customHeight="1" x14ac:dyDescent="0.2">
      <c r="A27" s="90"/>
      <c r="B27" s="108"/>
      <c r="C27" s="108"/>
      <c r="D27" s="108"/>
      <c r="E27" s="109"/>
      <c r="F27" s="109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ht="35.25" customHeight="1" x14ac:dyDescent="0.2">
      <c r="A28" s="110" t="s">
        <v>226</v>
      </c>
      <c r="B28" s="215" t="s">
        <v>227</v>
      </c>
      <c r="C28" s="126"/>
      <c r="D28" s="215" t="s">
        <v>228</v>
      </c>
      <c r="E28" s="126"/>
      <c r="F28" s="216" t="s">
        <v>229</v>
      </c>
      <c r="G28" s="173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ht="12.75" customHeight="1" x14ac:dyDescent="0.2">
      <c r="A29" s="111" t="s">
        <v>230</v>
      </c>
      <c r="B29" s="209">
        <f>G10</f>
        <v>583.346</v>
      </c>
      <c r="C29" s="126"/>
      <c r="D29" s="209">
        <f>B29/12</f>
        <v>48.612166666666667</v>
      </c>
      <c r="E29" s="126"/>
      <c r="F29" s="210">
        <f>D29</f>
        <v>48.612166666666667</v>
      </c>
      <c r="G29" s="173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ht="12.75" customHeight="1" x14ac:dyDescent="0.2">
      <c r="A30" s="158"/>
      <c r="B30" s="125"/>
      <c r="C30" s="125"/>
      <c r="D30" s="125"/>
      <c r="E30" s="126"/>
      <c r="F30" s="158"/>
      <c r="G30" s="125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</row>
    <row r="31" spans="1:27" ht="12.75" customHeight="1" x14ac:dyDescent="0.2">
      <c r="A31" s="112" t="s">
        <v>213</v>
      </c>
      <c r="B31" s="113"/>
      <c r="C31" s="113">
        <f>E24</f>
        <v>3644.6</v>
      </c>
      <c r="D31" s="209">
        <f>C31/12</f>
        <v>303.71666666666664</v>
      </c>
      <c r="E31" s="126"/>
      <c r="F31" s="211">
        <f>D31</f>
        <v>303.71666666666664</v>
      </c>
      <c r="G31" s="212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ht="12.75" customHeight="1" x14ac:dyDescent="0.2">
      <c r="A32" s="158"/>
      <c r="B32" s="125"/>
      <c r="C32" s="125"/>
      <c r="D32" s="125"/>
      <c r="E32" s="126"/>
      <c r="F32" s="158"/>
      <c r="G32" s="126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ht="12.75" customHeight="1" x14ac:dyDescent="0.2">
      <c r="A33" s="111" t="s">
        <v>231</v>
      </c>
      <c r="B33" s="217">
        <f>B29+C31</f>
        <v>4227.9459999999999</v>
      </c>
      <c r="C33" s="126"/>
      <c r="D33" s="217">
        <f>D29+D31</f>
        <v>352.32883333333331</v>
      </c>
      <c r="E33" s="126"/>
      <c r="F33" s="213">
        <f>SUM(F29:G31)</f>
        <v>352.32883333333331</v>
      </c>
      <c r="G33" s="214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ht="12.75" customHeight="1" x14ac:dyDescent="0.2">
      <c r="A34" s="114"/>
      <c r="B34" s="115"/>
      <c r="C34" s="115"/>
      <c r="D34" s="115"/>
      <c r="E34" s="115"/>
      <c r="F34" s="109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ht="19.5" customHeight="1" x14ac:dyDescent="0.2">
      <c r="A35" s="208" t="s">
        <v>232</v>
      </c>
      <c r="B35" s="125"/>
      <c r="C35" s="125"/>
      <c r="D35" s="125"/>
      <c r="E35" s="125"/>
      <c r="F35" s="126"/>
      <c r="G35" s="116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</row>
    <row r="36" spans="1:27" ht="12.75" customHeight="1" x14ac:dyDescent="0.2">
      <c r="A36" s="224" t="s">
        <v>233</v>
      </c>
      <c r="B36" s="224"/>
      <c r="C36" s="224"/>
      <c r="D36" s="224"/>
      <c r="E36" s="224"/>
      <c r="F36" s="224"/>
      <c r="G36" s="224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</row>
    <row r="37" spans="1:27" ht="24" customHeight="1" x14ac:dyDescent="0.2">
      <c r="A37" s="224"/>
      <c r="B37" s="224"/>
      <c r="C37" s="224"/>
      <c r="D37" s="224"/>
      <c r="E37" s="224"/>
      <c r="F37" s="224"/>
      <c r="G37" s="22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</sheetData>
  <mergeCells count="28">
    <mergeCell ref="A1:G1"/>
    <mergeCell ref="A2:G2"/>
    <mergeCell ref="A3:E3"/>
    <mergeCell ref="F3:G3"/>
    <mergeCell ref="A4:E4"/>
    <mergeCell ref="F4:G4"/>
    <mergeCell ref="A5:G5"/>
    <mergeCell ref="A10:F10"/>
    <mergeCell ref="A11:F11"/>
    <mergeCell ref="A24:D24"/>
    <mergeCell ref="A25:D25"/>
    <mergeCell ref="B28:C28"/>
    <mergeCell ref="D28:E28"/>
    <mergeCell ref="F28:G28"/>
    <mergeCell ref="A32:E32"/>
    <mergeCell ref="B33:C33"/>
    <mergeCell ref="D33:E33"/>
    <mergeCell ref="A35:F35"/>
    <mergeCell ref="A36:G37"/>
    <mergeCell ref="B29:C29"/>
    <mergeCell ref="D29:E29"/>
    <mergeCell ref="F29:G29"/>
    <mergeCell ref="A30:E30"/>
    <mergeCell ref="F30:G30"/>
    <mergeCell ref="D31:E31"/>
    <mergeCell ref="F32:G32"/>
    <mergeCell ref="F31:G31"/>
    <mergeCell ref="F33:G33"/>
  </mergeCells>
  <pageMargins left="0.7" right="0.7" top="0.13888888888888901" bottom="0.13888888888888901" header="0" footer="0"/>
  <pageSetup scale="98" orientation="landscape"/>
  <headerFooter>
    <oddHeader>&amp;C&amp;A</oddHeader>
    <oddFooter>&amp;L&amp;D&amp;CPágina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10" sqref="B10:E10"/>
    </sheetView>
  </sheetViews>
  <sheetFormatPr defaultColWidth="12.5703125" defaultRowHeight="15" customHeight="1" x14ac:dyDescent="0.2"/>
  <cols>
    <col min="1" max="1" width="2.28515625" customWidth="1"/>
    <col min="2" max="2" width="27.28515625" customWidth="1"/>
    <col min="3" max="3" width="21" customWidth="1"/>
    <col min="4" max="4" width="15" customWidth="1"/>
    <col min="5" max="5" width="20.42578125" customWidth="1"/>
    <col min="6" max="6" width="11.42578125" customWidth="1"/>
    <col min="7" max="7" width="23" customWidth="1"/>
    <col min="8" max="26" width="8.5703125" customWidth="1"/>
  </cols>
  <sheetData>
    <row r="1" spans="1:26" ht="18" customHeight="1" x14ac:dyDescent="0.2">
      <c r="A1" s="223" t="s">
        <v>198</v>
      </c>
      <c r="B1" s="125"/>
      <c r="C1" s="125"/>
      <c r="D1" s="125"/>
      <c r="E1" s="125"/>
      <c r="F1" s="125"/>
      <c r="G1" s="12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" customHeight="1" x14ac:dyDescent="0.2">
      <c r="A2" s="171" t="s">
        <v>257</v>
      </c>
      <c r="B2" s="125"/>
      <c r="C2" s="125"/>
      <c r="D2" s="125"/>
      <c r="E2" s="125"/>
      <c r="F2" s="125"/>
      <c r="G2" s="12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24" t="s">
        <v>1</v>
      </c>
      <c r="B3" s="125"/>
      <c r="C3" s="125"/>
      <c r="D3" s="125"/>
      <c r="E3" s="126"/>
      <c r="F3" s="158"/>
      <c r="G3" s="12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24" t="s">
        <v>2</v>
      </c>
      <c r="B4" s="125"/>
      <c r="C4" s="125"/>
      <c r="D4" s="125"/>
      <c r="E4" s="126"/>
      <c r="F4" s="158"/>
      <c r="G4" s="12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24" t="s">
        <v>3</v>
      </c>
      <c r="B5" s="125"/>
      <c r="C5" s="125"/>
      <c r="D5" s="125"/>
      <c r="E5" s="125"/>
      <c r="F5" s="125"/>
      <c r="G5" s="12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">
      <c r="A6" s="172" t="s">
        <v>4</v>
      </c>
      <c r="B6" s="125"/>
      <c r="C6" s="125"/>
      <c r="D6" s="125"/>
      <c r="E6" s="125"/>
      <c r="F6" s="125"/>
      <c r="G6" s="12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2" t="s">
        <v>5</v>
      </c>
      <c r="B7" s="124" t="s">
        <v>6</v>
      </c>
      <c r="C7" s="125"/>
      <c r="D7" s="125"/>
      <c r="E7" s="126"/>
      <c r="F7" s="158"/>
      <c r="G7" s="12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" t="s">
        <v>7</v>
      </c>
      <c r="B8" s="124" t="s">
        <v>8</v>
      </c>
      <c r="C8" s="125"/>
      <c r="D8" s="125"/>
      <c r="E8" s="126"/>
      <c r="F8" s="221" t="s">
        <v>258</v>
      </c>
      <c r="G8" s="22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25" customHeight="1" x14ac:dyDescent="0.2">
      <c r="A9" s="2" t="s">
        <v>10</v>
      </c>
      <c r="B9" s="124" t="s">
        <v>11</v>
      </c>
      <c r="C9" s="125"/>
      <c r="D9" s="125"/>
      <c r="E9" s="126"/>
      <c r="F9" s="221" t="s">
        <v>12</v>
      </c>
      <c r="G9" s="2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2" t="s">
        <v>13</v>
      </c>
      <c r="B10" s="124" t="s">
        <v>14</v>
      </c>
      <c r="C10" s="125"/>
      <c r="D10" s="125"/>
      <c r="E10" s="126"/>
      <c r="F10" s="167">
        <f>MOTORISTA!H10</f>
        <v>60</v>
      </c>
      <c r="G10" s="12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">
      <c r="A11" s="135"/>
      <c r="B11" s="125"/>
      <c r="C11" s="125"/>
      <c r="D11" s="125"/>
      <c r="E11" s="125"/>
      <c r="F11" s="125"/>
      <c r="G11" s="17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">
      <c r="A12" s="220" t="s">
        <v>234</v>
      </c>
      <c r="B12" s="125"/>
      <c r="C12" s="125"/>
      <c r="D12" s="125"/>
      <c r="E12" s="125"/>
      <c r="F12" s="125"/>
      <c r="G12" s="12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1" customHeight="1" x14ac:dyDescent="0.2">
      <c r="A13" s="117"/>
      <c r="B13" s="58" t="s">
        <v>235</v>
      </c>
      <c r="C13" s="58" t="s">
        <v>236</v>
      </c>
      <c r="D13" s="58" t="s">
        <v>237</v>
      </c>
      <c r="E13" s="58" t="s">
        <v>238</v>
      </c>
      <c r="F13" s="58" t="s">
        <v>239</v>
      </c>
      <c r="G13" s="58" t="s">
        <v>240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95" t="s">
        <v>241</v>
      </c>
      <c r="B14" s="118" t="s">
        <v>242</v>
      </c>
      <c r="C14" s="119">
        <f>MOTORISTA!J145</f>
        <v>7419.22</v>
      </c>
      <c r="D14" s="95">
        <v>1</v>
      </c>
      <c r="E14" s="119">
        <f>C14*D14</f>
        <v>7419.22</v>
      </c>
      <c r="F14" s="50">
        <f>MOTORISTA!G149</f>
        <v>1</v>
      </c>
      <c r="G14" s="119">
        <f>PRODUCT(E14:F14)</f>
        <v>7419.22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95" t="s">
        <v>243</v>
      </c>
      <c r="B15" s="137" t="s">
        <v>244</v>
      </c>
      <c r="C15" s="125"/>
      <c r="D15" s="125"/>
      <c r="E15" s="125"/>
      <c r="F15" s="126"/>
      <c r="G15" s="119">
        <f>H_EXTRAS!M111</f>
        <v>1628.55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95" t="s">
        <v>245</v>
      </c>
      <c r="B16" s="137" t="s">
        <v>246</v>
      </c>
      <c r="C16" s="125"/>
      <c r="D16" s="125"/>
      <c r="E16" s="125"/>
      <c r="F16" s="126"/>
      <c r="G16" s="119">
        <f>DIÁRIAS!J30</f>
        <v>2064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131" t="s">
        <v>247</v>
      </c>
      <c r="B17" s="125"/>
      <c r="C17" s="125"/>
      <c r="D17" s="125"/>
      <c r="E17" s="125"/>
      <c r="F17" s="126"/>
      <c r="G17" s="89">
        <f>SUM(G14:G16)</f>
        <v>11111.77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135"/>
      <c r="B18" s="125"/>
      <c r="C18" s="125"/>
      <c r="D18" s="125"/>
      <c r="E18" s="125"/>
      <c r="F18" s="125"/>
      <c r="G18" s="17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">
      <c r="A19" s="220" t="s">
        <v>248</v>
      </c>
      <c r="B19" s="125"/>
      <c r="C19" s="125"/>
      <c r="D19" s="125"/>
      <c r="E19" s="125"/>
      <c r="F19" s="125"/>
      <c r="G19" s="12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95" t="s">
        <v>5</v>
      </c>
      <c r="B20" s="137" t="s">
        <v>249</v>
      </c>
      <c r="C20" s="125"/>
      <c r="D20" s="125"/>
      <c r="E20" s="125"/>
      <c r="F20" s="126"/>
      <c r="G20" s="86">
        <f>ROUND(G14*$F$10,2)</f>
        <v>445153.2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95" t="s">
        <v>7</v>
      </c>
      <c r="B21" s="137" t="s">
        <v>250</v>
      </c>
      <c r="C21" s="125"/>
      <c r="D21" s="125"/>
      <c r="E21" s="125"/>
      <c r="F21" s="126"/>
      <c r="G21" s="86">
        <f t="shared" ref="G21:G22" si="0">G15*$F$10</f>
        <v>97713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">
      <c r="A22" s="95" t="s">
        <v>10</v>
      </c>
      <c r="B22" s="137" t="s">
        <v>251</v>
      </c>
      <c r="C22" s="125"/>
      <c r="D22" s="125"/>
      <c r="E22" s="125"/>
      <c r="F22" s="126"/>
      <c r="G22" s="86">
        <f t="shared" si="0"/>
        <v>123840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">
      <c r="A23" s="140" t="s">
        <v>252</v>
      </c>
      <c r="B23" s="125"/>
      <c r="C23" s="125"/>
      <c r="D23" s="125"/>
      <c r="E23" s="125"/>
      <c r="F23" s="126"/>
      <c r="G23" s="120">
        <f>SUM(G20:G22)</f>
        <v>666706.19999999995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7">
    <mergeCell ref="A1:G1"/>
    <mergeCell ref="A2:G2"/>
    <mergeCell ref="A3:E3"/>
    <mergeCell ref="F3:G3"/>
    <mergeCell ref="A4:E4"/>
    <mergeCell ref="F4:G4"/>
    <mergeCell ref="A5:G5"/>
    <mergeCell ref="A6:G6"/>
    <mergeCell ref="B7:E7"/>
    <mergeCell ref="F7:G7"/>
    <mergeCell ref="B8:E8"/>
    <mergeCell ref="F8:G8"/>
    <mergeCell ref="B9:E9"/>
    <mergeCell ref="F9:G9"/>
    <mergeCell ref="A18:G18"/>
    <mergeCell ref="A19:G19"/>
    <mergeCell ref="B20:F20"/>
    <mergeCell ref="B21:F21"/>
    <mergeCell ref="B22:F22"/>
    <mergeCell ref="A23:F23"/>
    <mergeCell ref="B10:E10"/>
    <mergeCell ref="F10:G10"/>
    <mergeCell ref="A11:G11"/>
    <mergeCell ref="A12:G12"/>
    <mergeCell ref="B15:F15"/>
    <mergeCell ref="B16:F16"/>
    <mergeCell ref="A17:F17"/>
  </mergeCells>
  <pageMargins left="0.7" right="0.7" top="0.75" bottom="0.75" header="0" footer="0"/>
  <pageSetup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MOTORISTA</vt:lpstr>
      <vt:lpstr>H_EXTRAS</vt:lpstr>
      <vt:lpstr>DIÁRIAS</vt:lpstr>
      <vt:lpstr>UNIFORMES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Bruna de Oliveira Farias</cp:lastModifiedBy>
  <dcterms:modified xsi:type="dcterms:W3CDTF">2026-03-04T18:17:43Z</dcterms:modified>
</cp:coreProperties>
</file>